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OneDrive_2026-05-15\1 - DAO\"/>
    </mc:Choice>
  </mc:AlternateContent>
  <xr:revisionPtr revIDLastSave="0" documentId="13_ncr:1_{C04889C6-9DF0-4F59-A422-742969A6E23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C BAT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4" i="14" l="1"/>
  <c r="F233" i="14"/>
  <c r="F231" i="14"/>
  <c r="F235" i="14" s="1"/>
  <c r="F256" i="14" s="1"/>
  <c r="F230" i="14"/>
  <c r="F229" i="14"/>
  <c r="D25" i="14"/>
  <c r="F102" i="14" l="1"/>
  <c r="F58" i="14" l="1"/>
  <c r="F57" i="14"/>
  <c r="F55" i="14"/>
  <c r="D54" i="14"/>
  <c r="F54" i="14" s="1"/>
  <c r="F51" i="14"/>
  <c r="F49" i="14"/>
  <c r="D50" i="14"/>
  <c r="F50" i="14" s="1"/>
  <c r="F47" i="14"/>
  <c r="F44" i="14"/>
  <c r="D43" i="14"/>
  <c r="F43" i="14" s="1"/>
  <c r="F40" i="14"/>
  <c r="D35" i="14"/>
  <c r="F35" i="14" s="1"/>
  <c r="F13" i="14"/>
  <c r="F12" i="14"/>
  <c r="F42" i="14" l="1"/>
  <c r="F53" i="14"/>
  <c r="F33" i="14"/>
  <c r="F36" i="14" s="1"/>
  <c r="F241" i="14" s="1"/>
  <c r="F110" i="14" l="1"/>
  <c r="F111" i="14"/>
  <c r="F112" i="14"/>
  <c r="F61" i="14"/>
  <c r="F141" i="14"/>
  <c r="F142" i="14"/>
  <c r="F143" i="14"/>
  <c r="F144" i="14"/>
  <c r="F145" i="14"/>
  <c r="F146" i="14"/>
  <c r="F147" i="14"/>
  <c r="F148" i="14"/>
  <c r="F149" i="14"/>
  <c r="F150" i="14"/>
  <c r="F151" i="14"/>
  <c r="F152" i="14"/>
  <c r="F153" i="14"/>
  <c r="F154" i="14"/>
  <c r="F155" i="14"/>
  <c r="F156" i="14"/>
  <c r="F157" i="14"/>
  <c r="F158" i="14"/>
  <c r="F159" i="14"/>
  <c r="F160" i="14"/>
  <c r="F161" i="14"/>
  <c r="F162" i="14"/>
  <c r="F163" i="14"/>
  <c r="F202" i="14"/>
  <c r="F203" i="14"/>
  <c r="F205" i="14"/>
  <c r="F207" i="14"/>
  <c r="F208" i="14"/>
  <c r="F209" i="14"/>
  <c r="F210" i="14"/>
  <c r="F180" i="14"/>
  <c r="F181" i="14"/>
  <c r="F182" i="14"/>
  <c r="F183" i="14"/>
  <c r="F184" i="14"/>
  <c r="F185" i="14"/>
  <c r="F186" i="14"/>
  <c r="F187" i="14"/>
  <c r="F188" i="14"/>
  <c r="F189" i="14"/>
  <c r="F190" i="14"/>
  <c r="F191" i="14"/>
  <c r="F169" i="14"/>
  <c r="F170" i="14"/>
  <c r="F171" i="14"/>
  <c r="F172" i="14"/>
  <c r="F173" i="14"/>
  <c r="F174" i="14"/>
  <c r="F130" i="14"/>
  <c r="F131" i="14"/>
  <c r="F132" i="14"/>
  <c r="F133" i="14"/>
  <c r="F134" i="14"/>
  <c r="F135" i="14"/>
  <c r="F114" i="14"/>
  <c r="F115" i="14"/>
  <c r="F116" i="14"/>
  <c r="F117" i="14"/>
  <c r="F118" i="14"/>
  <c r="F119" i="14"/>
  <c r="F120" i="14"/>
  <c r="F121" i="14"/>
  <c r="F122" i="14"/>
  <c r="F123" i="14"/>
  <c r="F124" i="14"/>
  <c r="F99" i="14"/>
  <c r="F100" i="14"/>
  <c r="F101" i="14"/>
  <c r="F103" i="14"/>
  <c r="F104" i="14"/>
  <c r="F105" i="14"/>
  <c r="F88" i="14"/>
  <c r="F91" i="14"/>
  <c r="F63" i="14"/>
  <c r="F64" i="14"/>
  <c r="F65" i="14"/>
  <c r="F67" i="14"/>
  <c r="F68" i="14"/>
  <c r="F71" i="14"/>
  <c r="F72" i="14"/>
  <c r="F73" i="14"/>
  <c r="F74" i="14"/>
  <c r="F75" i="14"/>
  <c r="F76" i="14"/>
  <c r="F77" i="14"/>
  <c r="D204" i="14" l="1"/>
  <c r="F204" i="14" s="1"/>
  <c r="D87" i="14"/>
  <c r="F87" i="14" s="1"/>
  <c r="D90" i="14"/>
  <c r="F90" i="14" s="1"/>
  <c r="D89" i="14"/>
  <c r="F89" i="14" s="1"/>
  <c r="D92" i="14"/>
  <c r="F92" i="14" s="1"/>
  <c r="D69" i="14"/>
  <c r="D216" i="14"/>
  <c r="F250" i="14"/>
  <c r="D70" i="14" l="1"/>
  <c r="F70" i="14" s="1"/>
  <c r="F69" i="14"/>
  <c r="D106" i="14"/>
  <c r="F106" i="14" s="1"/>
  <c r="F225" i="14" l="1"/>
  <c r="F222" i="14"/>
  <c r="F217" i="14"/>
  <c r="F216" i="14"/>
  <c r="F215" i="14"/>
  <c r="D206" i="14"/>
  <c r="F206" i="14" s="1"/>
  <c r="F201" i="14"/>
  <c r="F196" i="14"/>
  <c r="F195" i="14"/>
  <c r="F179" i="14"/>
  <c r="F192" i="14" s="1"/>
  <c r="F168" i="14"/>
  <c r="F175" i="14" s="1"/>
  <c r="F140" i="14"/>
  <c r="F164" i="14" s="1"/>
  <c r="F129" i="14"/>
  <c r="F137" i="14" s="1"/>
  <c r="F113" i="14"/>
  <c r="F125" i="14" s="1"/>
  <c r="F98" i="14"/>
  <c r="F107" i="14" s="1"/>
  <c r="F86" i="14"/>
  <c r="F93" i="14" s="1"/>
  <c r="F81" i="14"/>
  <c r="D66" i="14"/>
  <c r="F66" i="14" s="1"/>
  <c r="F62" i="14"/>
  <c r="F78" i="14" s="1"/>
  <c r="F27" i="14"/>
  <c r="F26" i="14"/>
  <c r="F25" i="14"/>
  <c r="F23" i="14"/>
  <c r="F22" i="14"/>
  <c r="F21" i="14"/>
  <c r="F20" i="14"/>
  <c r="F19" i="14"/>
  <c r="F18" i="14"/>
  <c r="F17" i="14"/>
  <c r="F16" i="14"/>
  <c r="F15" i="14"/>
  <c r="A7" i="14"/>
  <c r="F28" i="14" l="1"/>
  <c r="F240" i="14" s="1"/>
  <c r="F211" i="14"/>
  <c r="F253" i="14" s="1"/>
  <c r="F218" i="14"/>
  <c r="F254" i="14" s="1"/>
  <c r="F247" i="14"/>
  <c r="F197" i="14"/>
  <c r="F252" i="14" s="1"/>
  <c r="F248" i="14"/>
  <c r="F245" i="14"/>
  <c r="F249" i="14"/>
  <c r="F82" i="14"/>
  <c r="F243" i="14" s="1"/>
  <c r="F246" i="14"/>
  <c r="F244" i="14"/>
  <c r="F242" i="14"/>
  <c r="F251" i="14"/>
  <c r="F224" i="14"/>
  <c r="F226" i="14" l="1"/>
  <c r="F255" i="14" s="1"/>
  <c r="F257" i="14" s="1"/>
</calcChain>
</file>

<file path=xl/sharedStrings.xml><?xml version="1.0" encoding="utf-8"?>
<sst xmlns="http://schemas.openxmlformats.org/spreadsheetml/2006/main" count="581" uniqueCount="458">
  <si>
    <r>
      <t>m</t>
    </r>
    <r>
      <rPr>
        <vertAlign val="superscript"/>
        <sz val="8"/>
        <rFont val="Garamond"/>
        <family val="1"/>
      </rPr>
      <t>3</t>
    </r>
  </si>
  <si>
    <t>ens.</t>
  </si>
  <si>
    <t>Lot n° 2 - GROS-ŒUVRE</t>
  </si>
  <si>
    <t>Béton</t>
  </si>
  <si>
    <t>Acier HA</t>
  </si>
  <si>
    <t>kg</t>
  </si>
  <si>
    <t>Coffrage</t>
  </si>
  <si>
    <t>2.3</t>
  </si>
  <si>
    <t>OUVRAGES EN SUPERSTRUCTURE</t>
  </si>
  <si>
    <t>2.3.1</t>
  </si>
  <si>
    <t>Maçonnerie en agglomérés creux</t>
  </si>
  <si>
    <t>2.3.1.1</t>
  </si>
  <si>
    <t xml:space="preserve">Agglos 15 cm creux </t>
  </si>
  <si>
    <t>2.3.1.3</t>
  </si>
  <si>
    <t xml:space="preserve">Agglos 10 cm creux </t>
  </si>
  <si>
    <t>2.3.3</t>
  </si>
  <si>
    <t>2.3.3.1</t>
  </si>
  <si>
    <t>2.3.3.2</t>
  </si>
  <si>
    <t>2.3.3.3</t>
  </si>
  <si>
    <t>Linteaux et chaînages horizontaux</t>
  </si>
  <si>
    <t>2.4</t>
  </si>
  <si>
    <t>OUVRAGES DIVERS EN MACONNERIE</t>
  </si>
  <si>
    <t>2.4.1</t>
  </si>
  <si>
    <t xml:space="preserve">Claustras </t>
  </si>
  <si>
    <t>2.7</t>
  </si>
  <si>
    <t>ENDUITS</t>
  </si>
  <si>
    <t>2.8</t>
  </si>
  <si>
    <t>CHAPE</t>
  </si>
  <si>
    <t>2.8.1</t>
  </si>
  <si>
    <t>Chape au mortier de ciment</t>
  </si>
  <si>
    <t>TOTAL GROS-ŒUVRE</t>
  </si>
  <si>
    <t>18.4.1</t>
  </si>
  <si>
    <t>Nettoyage général de livraison</t>
  </si>
  <si>
    <t xml:space="preserve">Arrêté le présent devis à la somme de : </t>
  </si>
  <si>
    <t xml:space="preserve">TABLEAU RECAPITULATIF </t>
  </si>
  <si>
    <t>LOT</t>
  </si>
  <si>
    <t>MONTANT</t>
  </si>
  <si>
    <t>GENERALITES</t>
  </si>
  <si>
    <t>TERRASSEMENTS</t>
  </si>
  <si>
    <t>LOT 0</t>
  </si>
  <si>
    <t>LOT 1</t>
  </si>
  <si>
    <t>LOT 2</t>
  </si>
  <si>
    <t>LOT 18</t>
  </si>
  <si>
    <t>GROS-ŒUVRES</t>
  </si>
  <si>
    <t>PEINTURE - VERNIS</t>
  </si>
  <si>
    <t>TOTAL HTVA</t>
  </si>
  <si>
    <t>ABORDS - ESPACES VERTS</t>
  </si>
  <si>
    <t>LOT 21</t>
  </si>
  <si>
    <t>DESIGNATION</t>
  </si>
  <si>
    <t>U</t>
  </si>
  <si>
    <t>QTE</t>
  </si>
  <si>
    <t>P.U. HT</t>
  </si>
  <si>
    <t>MONTANT HT</t>
  </si>
  <si>
    <t xml:space="preserve">TOTAL INSTALLATION </t>
  </si>
  <si>
    <t>ml</t>
  </si>
  <si>
    <t>u</t>
  </si>
  <si>
    <t>m²</t>
  </si>
  <si>
    <t>Divers</t>
  </si>
  <si>
    <t>Lot n° 18 - PEINTURE - VERNIS</t>
  </si>
  <si>
    <t>TRAVAUX PREPARATOIRES</t>
  </si>
  <si>
    <t>Brossage d'anciens badigeons</t>
  </si>
  <si>
    <t>Travaux préliminaires</t>
  </si>
  <si>
    <t>TOTAL PEINTURE - VERNIS</t>
  </si>
  <si>
    <t>Généralités</t>
  </si>
  <si>
    <t>Peinture sur ouvrages maçonnés</t>
  </si>
  <si>
    <t>Peinture sur murs enduits et béton</t>
  </si>
  <si>
    <t>Peinture sur menuiserie bois</t>
  </si>
  <si>
    <t>Peinture sur faux-plafond en CP</t>
  </si>
  <si>
    <t>NETTOYAGE GENERAL</t>
  </si>
  <si>
    <t>---------------------</t>
  </si>
  <si>
    <t>REPUBLIQUE DE CÔTE D'IVOIRE</t>
  </si>
  <si>
    <t>Union - Discipline - Travail</t>
  </si>
  <si>
    <t>Lot 0: GENERALITES</t>
  </si>
  <si>
    <t>0.1</t>
  </si>
  <si>
    <t>18.1</t>
  </si>
  <si>
    <t>18.1.1</t>
  </si>
  <si>
    <t>18.1.1.1</t>
  </si>
  <si>
    <t>18.2</t>
  </si>
  <si>
    <t>18.2.1</t>
  </si>
  <si>
    <t>18.2.1.1</t>
  </si>
  <si>
    <t>18.2.3</t>
  </si>
  <si>
    <t>18.2.3.1</t>
  </si>
  <si>
    <t>18.4</t>
  </si>
  <si>
    <t>Ens.</t>
  </si>
  <si>
    <r>
      <t>m</t>
    </r>
    <r>
      <rPr>
        <vertAlign val="superscript"/>
        <sz val="11"/>
        <rFont val="Garamond"/>
        <family val="1"/>
      </rPr>
      <t>2</t>
    </r>
  </si>
  <si>
    <r>
      <t>m</t>
    </r>
    <r>
      <rPr>
        <vertAlign val="superscript"/>
        <sz val="11"/>
        <rFont val="Garamond"/>
        <family val="1"/>
      </rPr>
      <t>3</t>
    </r>
  </si>
  <si>
    <t>0.2</t>
  </si>
  <si>
    <t>0.2.1</t>
  </si>
  <si>
    <t>0.2.2</t>
  </si>
  <si>
    <r>
      <t>m</t>
    </r>
    <r>
      <rPr>
        <vertAlign val="superscript"/>
        <sz val="8"/>
        <rFont val="Arial Narrow"/>
        <family val="2"/>
      </rPr>
      <t>2</t>
    </r>
  </si>
  <si>
    <t>Démolitions</t>
  </si>
  <si>
    <t>Lot n° 3 - ETANCHEITE</t>
  </si>
  <si>
    <t>3.4</t>
  </si>
  <si>
    <t>ETANCHEITE PAR FEUTRE AUTOPROTEGE ALUMINIUM TYPE PAXALUMIN</t>
  </si>
  <si>
    <t>Etanchéité par pastillage sur tôle et tirfonds</t>
  </si>
  <si>
    <t>TOTAL ETANCHEITE</t>
  </si>
  <si>
    <t>Lot n° 4 - MENUISERIE ALUMINIUM</t>
  </si>
  <si>
    <t>4.1</t>
  </si>
  <si>
    <t>MENUISERIE EN PROFILE ALU ANODISE SUR PRECADRE</t>
  </si>
  <si>
    <t>4.1.1</t>
  </si>
  <si>
    <t>Ensemble portes</t>
  </si>
  <si>
    <t>4.1.1.1</t>
  </si>
  <si>
    <t>4.1.2</t>
  </si>
  <si>
    <t>Ensemble fenêtres</t>
  </si>
  <si>
    <t>Châssis alu type naco</t>
  </si>
  <si>
    <t>TOTAL MENUISERIE ALU</t>
  </si>
  <si>
    <t>Lot n° 6 - SERRURERIE</t>
  </si>
  <si>
    <t>6.1</t>
  </si>
  <si>
    <t>OUVRAGES METALLIQUES</t>
  </si>
  <si>
    <t>Portails métalliques tôlés sur deux faces</t>
  </si>
  <si>
    <t>Portail plein à 1 vantail</t>
  </si>
  <si>
    <t>Portail plein à 2 vantaux</t>
  </si>
  <si>
    <t>6.1.3</t>
  </si>
  <si>
    <t>TOTAL SERRURERIE</t>
  </si>
  <si>
    <t>Lot n° 7 - PLOMBERIE SANITAIRE</t>
  </si>
  <si>
    <t>7.1</t>
  </si>
  <si>
    <t>ALIMENTATION EN EAU</t>
  </si>
  <si>
    <t>7.4</t>
  </si>
  <si>
    <t>EQUIPEMENTS SANITAIRES</t>
  </si>
  <si>
    <t>7.4.1</t>
  </si>
  <si>
    <t>Appareils sanitaires</t>
  </si>
  <si>
    <t>7.4.1.1</t>
  </si>
  <si>
    <t>7.4.1.2</t>
  </si>
  <si>
    <t>7.4.1.3</t>
  </si>
  <si>
    <t>Colonne de douche flexible</t>
  </si>
  <si>
    <t>Ensemble lavabo</t>
  </si>
  <si>
    <t>WC à l'anglaise</t>
  </si>
  <si>
    <t>7.4.2</t>
  </si>
  <si>
    <t>Accessoires</t>
  </si>
  <si>
    <t>7.4.2.3</t>
  </si>
  <si>
    <t>Glace de lavabo</t>
  </si>
  <si>
    <t>7.4.2.4</t>
  </si>
  <si>
    <t>Porte-savon</t>
  </si>
  <si>
    <t>7.4.2.5</t>
  </si>
  <si>
    <t>Porte-serviette 1 branche</t>
  </si>
  <si>
    <t>7.4.2.6</t>
  </si>
  <si>
    <t>Porte-serviette 2 branches</t>
  </si>
  <si>
    <t xml:space="preserve">Siphon de sol en plastique </t>
  </si>
  <si>
    <t>Tablette de lavabo en plastique</t>
  </si>
  <si>
    <t>TOTAL PLOMBERIE SANITAIRE</t>
  </si>
  <si>
    <t>Lot n° 8 - ASSAINISSEMENT</t>
  </si>
  <si>
    <t>8.1</t>
  </si>
  <si>
    <t>CANALISATIONS</t>
  </si>
  <si>
    <t>8.2.1</t>
  </si>
  <si>
    <t>Regards</t>
  </si>
  <si>
    <t>8.2.2</t>
  </si>
  <si>
    <t>Fosse septique</t>
  </si>
  <si>
    <t>8.2.2.1</t>
  </si>
  <si>
    <t>8.2.3</t>
  </si>
  <si>
    <t>Puits perdus</t>
  </si>
  <si>
    <t>8.2.3.1</t>
  </si>
  <si>
    <t>TOTAL ASSAINISSEMENT</t>
  </si>
  <si>
    <t>Lot n° 10 - ELECTRICITE - CLIMATISATION - TELEPHONE</t>
  </si>
  <si>
    <t>10.1</t>
  </si>
  <si>
    <t>ALIMENTATION PRINCIPALE</t>
  </si>
  <si>
    <t>10.1.1</t>
  </si>
  <si>
    <t>10.2</t>
  </si>
  <si>
    <t>PETITS APPAREILLAGES</t>
  </si>
  <si>
    <t>10.3.1</t>
  </si>
  <si>
    <t>10.3.1.2</t>
  </si>
  <si>
    <t>10.3.1.3</t>
  </si>
  <si>
    <t>10.3.2</t>
  </si>
  <si>
    <t>Interrupteurs</t>
  </si>
  <si>
    <t>10.3.2.6</t>
  </si>
  <si>
    <t>Interrupteur SA</t>
  </si>
  <si>
    <t>10.3.2.8</t>
  </si>
  <si>
    <t>Interrupteur VV</t>
  </si>
  <si>
    <t>10.4</t>
  </si>
  <si>
    <t>APPAREILS D'ECLAIRAGE</t>
  </si>
  <si>
    <t>10.4.1</t>
  </si>
  <si>
    <t>Lustrerie</t>
  </si>
  <si>
    <t>10.5</t>
  </si>
  <si>
    <t>CLIMATISATION</t>
  </si>
  <si>
    <t>10.5.1</t>
  </si>
  <si>
    <t>10.5.1.1</t>
  </si>
  <si>
    <t>10.5.1.2</t>
  </si>
  <si>
    <t>10.5.1.3</t>
  </si>
  <si>
    <t>Split 2 CV</t>
  </si>
  <si>
    <t>TOTAL ELECTRICITE - CLIMATISATION - TELEPHONE</t>
  </si>
  <si>
    <t>Lot n° 14 - REVETEMENTS DURS</t>
  </si>
  <si>
    <t>14.1</t>
  </si>
  <si>
    <t>REVETEMENTS DES SOLS</t>
  </si>
  <si>
    <t>Grès cérame</t>
  </si>
  <si>
    <t>Carreaux de grès cérame avec anti- dérapant</t>
  </si>
  <si>
    <t>Plinthe de 0,06</t>
  </si>
  <si>
    <t>14.2</t>
  </si>
  <si>
    <t>REVETEMENTS MURAUX</t>
  </si>
  <si>
    <t>14.2.1</t>
  </si>
  <si>
    <t>14.2.1.1</t>
  </si>
  <si>
    <t>TOTAL REVETEMENTS DURS</t>
  </si>
  <si>
    <t>Lot n° 16 - MENUISERIE - QUINCAILLERIE</t>
  </si>
  <si>
    <t>16.1</t>
  </si>
  <si>
    <t>MENUISERIE BOIS</t>
  </si>
  <si>
    <t>16.1.1</t>
  </si>
  <si>
    <t>16.1.1.1</t>
  </si>
  <si>
    <t>Porte pleine en bois massif</t>
  </si>
  <si>
    <t>16.1.3</t>
  </si>
  <si>
    <t>Menuiserie isoplane</t>
  </si>
  <si>
    <t>Porte isoplane pleine</t>
  </si>
  <si>
    <t>16.2</t>
  </si>
  <si>
    <t>QUINCAILLERIE</t>
  </si>
  <si>
    <t>16.2.1</t>
  </si>
  <si>
    <t>Serrure</t>
  </si>
  <si>
    <t>16.2.1.1</t>
  </si>
  <si>
    <t>Serrure de haute sûreté</t>
  </si>
  <si>
    <t>TOTAL MENUISERIE BOIS - QUINCAILLERIE</t>
  </si>
  <si>
    <t>Lot n° 17 - FAUX PLAFONDS</t>
  </si>
  <si>
    <t>17.1</t>
  </si>
  <si>
    <t>CONTREPLAQUE</t>
  </si>
  <si>
    <t>17.1.1</t>
  </si>
  <si>
    <t>17.1.2</t>
  </si>
  <si>
    <t>Faux- Plafond en contreplaqué 8mm</t>
  </si>
  <si>
    <t>TOTAL FAUX- PLAFOND</t>
  </si>
  <si>
    <t>Lot n° 19 - CHARPENTE</t>
  </si>
  <si>
    <t>19.1</t>
  </si>
  <si>
    <t>CHARPENTE BOIS</t>
  </si>
  <si>
    <t>19.1.1</t>
  </si>
  <si>
    <t>Bois rouge</t>
  </si>
  <si>
    <t>Panne en bois rouge section 6/11</t>
  </si>
  <si>
    <t>Traitement du bois aux fongicides et insecticides</t>
  </si>
  <si>
    <t>TOTAL CHARPENTE</t>
  </si>
  <si>
    <t>Lot n° 20 - COUVERTURE</t>
  </si>
  <si>
    <t>20.1</t>
  </si>
  <si>
    <t>ELEMENTS DE COUVERTURE</t>
  </si>
  <si>
    <t>20.1.1</t>
  </si>
  <si>
    <t>Tôles</t>
  </si>
  <si>
    <t>20.1.1.1</t>
  </si>
  <si>
    <t>BARDAGE</t>
  </si>
  <si>
    <t>Bardage en tôle</t>
  </si>
  <si>
    <t>Planche de rive</t>
  </si>
  <si>
    <t>TOTAL COUVERTURE</t>
  </si>
  <si>
    <t>LOT 3</t>
  </si>
  <si>
    <t>ETANCHEITE</t>
  </si>
  <si>
    <t>LOT 4</t>
  </si>
  <si>
    <t>MENUISERIE ALUMINIUM</t>
  </si>
  <si>
    <t>LOT 6</t>
  </si>
  <si>
    <t>SERRURERIE</t>
  </si>
  <si>
    <t>LOT 7</t>
  </si>
  <si>
    <t>PLOMBERIE SANITAIRE</t>
  </si>
  <si>
    <t>LOT 8</t>
  </si>
  <si>
    <t xml:space="preserve">ASSAINISSEMENT </t>
  </si>
  <si>
    <t>LOT 10</t>
  </si>
  <si>
    <t xml:space="preserve">ELECTRICITE - CLIMATISATION - TELEPHONE </t>
  </si>
  <si>
    <t>LOT 14</t>
  </si>
  <si>
    <t>REVERTEMENTS DURS</t>
  </si>
  <si>
    <t>LOT 15</t>
  </si>
  <si>
    <t>REVETEMENTS SOUPLES</t>
  </si>
  <si>
    <t>LOT 16</t>
  </si>
  <si>
    <t>MENUSERIE - QUINCAILLERIE</t>
  </si>
  <si>
    <t>LOT 17</t>
  </si>
  <si>
    <t>FAUX PLAFONDS</t>
  </si>
  <si>
    <t>LOT 19</t>
  </si>
  <si>
    <t>CHARPENTE</t>
  </si>
  <si>
    <t>LOT 20</t>
  </si>
  <si>
    <t>COUVERTURE</t>
  </si>
  <si>
    <t>N</t>
  </si>
  <si>
    <t>Porte pleine</t>
  </si>
  <si>
    <t>90x220</t>
  </si>
  <si>
    <t>70x220</t>
  </si>
  <si>
    <t>Poteaux et Raidisseurs en BA</t>
  </si>
  <si>
    <t xml:space="preserve">Carreaux de grès cérame </t>
  </si>
  <si>
    <t>Couverture en bac aluminium auto- portant 7/10ème</t>
  </si>
  <si>
    <t>F/P Reglette LED intégré étanche exterieur 40w 4200 lm120 cm</t>
  </si>
  <si>
    <t>Déposes</t>
  </si>
  <si>
    <t>Dépose d'étanchéité courante</t>
  </si>
  <si>
    <t>Dépose de menuiseries alu</t>
  </si>
  <si>
    <t>Dépose de câbles électriques</t>
  </si>
  <si>
    <t>Dépose d'appareils électriques</t>
  </si>
  <si>
    <t>Dépose d'appareils de climatisation</t>
  </si>
  <si>
    <t>Dépose de menuiseries bois</t>
  </si>
  <si>
    <t>Dépose de faux- plafonds y compris ossature</t>
  </si>
  <si>
    <t>Dépose de menuiseries métallique</t>
  </si>
  <si>
    <t>0.4</t>
  </si>
  <si>
    <t>0.4.1</t>
  </si>
  <si>
    <t>0.4.2</t>
  </si>
  <si>
    <t>Démolition d'agglos creux 20</t>
  </si>
  <si>
    <t>0.4.3</t>
  </si>
  <si>
    <t>Démolition d'agglos creux 15</t>
  </si>
  <si>
    <t>2.3.6.</t>
  </si>
  <si>
    <t>2.3.6.1</t>
  </si>
  <si>
    <t>2.3.6.2</t>
  </si>
  <si>
    <t>2.3.6.3</t>
  </si>
  <si>
    <t>2.7.3</t>
  </si>
  <si>
    <t>3.4.2</t>
  </si>
  <si>
    <t>4.1.2.6</t>
  </si>
  <si>
    <t>60x60</t>
  </si>
  <si>
    <t>6.1.2</t>
  </si>
  <si>
    <t>6.1.2.1</t>
  </si>
  <si>
    <t>6.1.2.2</t>
  </si>
  <si>
    <t>Portails métalliques tôlés sur une face</t>
  </si>
  <si>
    <t>6.1.5</t>
  </si>
  <si>
    <t>Fenêtres métalliques</t>
  </si>
  <si>
    <t>6.1.5.2</t>
  </si>
  <si>
    <t>7.4.2.7</t>
  </si>
  <si>
    <t>7.4.2.8</t>
  </si>
  <si>
    <t>7.4.3</t>
  </si>
  <si>
    <t>7.4.3.1</t>
  </si>
  <si>
    <t>8.2.1.5</t>
  </si>
  <si>
    <t>Revison et curage des regards</t>
  </si>
  <si>
    <t>Fosse septique en maçonnerie  20usagers</t>
  </si>
  <si>
    <t>8.2.2.3</t>
  </si>
  <si>
    <t>Puits perdus  11à 20 usagers</t>
  </si>
  <si>
    <t>8.2.3.2</t>
  </si>
  <si>
    <t>Revison et curage des puits perdus</t>
  </si>
  <si>
    <t>Revion générale des installations et mise en conformité</t>
  </si>
  <si>
    <t>Prises de courant</t>
  </si>
  <si>
    <t>Prise de courant + Terre</t>
  </si>
  <si>
    <t>Prise de courant + Terre étanche</t>
  </si>
  <si>
    <t>10.4.1.17</t>
  </si>
  <si>
    <t>Reglette LED intégré interieur 40w 4200 lm120 cm</t>
  </si>
  <si>
    <t>10.4.1.18</t>
  </si>
  <si>
    <t>Split 1,5 CV</t>
  </si>
  <si>
    <t>Split 3 CV</t>
  </si>
  <si>
    <t>14.1.2</t>
  </si>
  <si>
    <t>14.1.2.1</t>
  </si>
  <si>
    <t>14.1.2.2</t>
  </si>
  <si>
    <t>14.1.2.6</t>
  </si>
  <si>
    <t>Faïence type importé</t>
  </si>
  <si>
    <t>14.2.1.2</t>
  </si>
  <si>
    <t>16.1.2</t>
  </si>
  <si>
    <t>16.1.2.3</t>
  </si>
  <si>
    <t>16.1.3.5</t>
  </si>
  <si>
    <t>Couvre- joint en bois blanc</t>
  </si>
  <si>
    <t>18.3.2</t>
  </si>
  <si>
    <t xml:space="preserve">Peinture à usages particuliers </t>
  </si>
  <si>
    <t>18.3.2.1</t>
  </si>
  <si>
    <t>Peinture sur ferronnerie</t>
  </si>
  <si>
    <t>19.1.1.4</t>
  </si>
  <si>
    <t>19.1.1.5</t>
  </si>
  <si>
    <t xml:space="preserve">Révision générale </t>
  </si>
  <si>
    <t>20.3</t>
  </si>
  <si>
    <t>20.3.3</t>
  </si>
  <si>
    <t>20.3.6</t>
  </si>
  <si>
    <t>TRAVAUX DE  REHABILITATION DE L'ANCIEN BATIMENT</t>
  </si>
  <si>
    <t>Châssis type naco selon modèle existant</t>
  </si>
  <si>
    <t>8.2.8.4</t>
  </si>
  <si>
    <t>Revision des installation et curage des fosses sceptiques et connection à légout existant</t>
  </si>
  <si>
    <t>Split individuels</t>
  </si>
  <si>
    <t>Révision de l'ensemble des portes existantes</t>
  </si>
  <si>
    <t xml:space="preserve">Menuiserie bois </t>
  </si>
  <si>
    <t>Enduits intérieurs/extérieurs ordinaire</t>
  </si>
  <si>
    <t>19.1.1.6</t>
  </si>
  <si>
    <t>0.2.3</t>
  </si>
  <si>
    <t>0.2.4</t>
  </si>
  <si>
    <t>0.2.5</t>
  </si>
  <si>
    <t>0.2.6</t>
  </si>
  <si>
    <t>0.2.7</t>
  </si>
  <si>
    <t>0.2.8</t>
  </si>
  <si>
    <t>0.2.9</t>
  </si>
  <si>
    <t>Dépose de charpente bois et couverture</t>
  </si>
  <si>
    <t>6.1.2.3</t>
  </si>
  <si>
    <t>Revisin de l'ensemble des portes</t>
  </si>
  <si>
    <t>Balais de douche</t>
  </si>
  <si>
    <t>10.5.1.4</t>
  </si>
  <si>
    <t>Brasseur d'air plafond</t>
  </si>
  <si>
    <t>80x220</t>
  </si>
  <si>
    <t>4.1.1.2</t>
  </si>
  <si>
    <t>Châssis alu coulissant 140 X 120</t>
  </si>
  <si>
    <t>Châssis alu coulissant 200 X 120</t>
  </si>
  <si>
    <t xml:space="preserve">Faïence type local </t>
  </si>
  <si>
    <t>Porte double 150x220</t>
  </si>
  <si>
    <t>4.1.2.4</t>
  </si>
  <si>
    <t>4.1.2.5</t>
  </si>
  <si>
    <t xml:space="preserve">Châssis alu coulissant </t>
  </si>
  <si>
    <t>Châssis alu coulissant 250 X 220</t>
  </si>
  <si>
    <t>PEINTURE INTERIEURE/EXTERIEURE</t>
  </si>
  <si>
    <t xml:space="preserve">Grille de protection </t>
  </si>
  <si>
    <t>Grille antivol pour les fenêtres</t>
  </si>
  <si>
    <t>6.1.6</t>
  </si>
  <si>
    <t>6.1.6.1</t>
  </si>
  <si>
    <t>Portail à 2 vantaux</t>
  </si>
  <si>
    <t>Armoire de distribution secondaire de courant normal encastrable 24 modules YC appareils de protection et accéssoires de câblage</t>
  </si>
  <si>
    <t>10.1.2</t>
  </si>
  <si>
    <t>10.6</t>
  </si>
  <si>
    <t>ALIMENTATION</t>
  </si>
  <si>
    <t>10.6.1</t>
  </si>
  <si>
    <t>Conduit et fourreautage</t>
  </si>
  <si>
    <t>10.6.1.1</t>
  </si>
  <si>
    <t>F/P Tube ICD 11</t>
  </si>
  <si>
    <t>10.6.1.2</t>
  </si>
  <si>
    <t>F/P Tube ICD 13</t>
  </si>
  <si>
    <t>10.6.1.3</t>
  </si>
  <si>
    <t>F/P boite de dérivation, d'encastrement et autres accéssoires</t>
  </si>
  <si>
    <t>Ens</t>
  </si>
  <si>
    <t>2.3.1.2</t>
  </si>
  <si>
    <t>Revision générale de la maçonnerie</t>
  </si>
  <si>
    <t>7.1.1</t>
  </si>
  <si>
    <t>Revison générale de l'alimentation</t>
  </si>
  <si>
    <t>0.1.1</t>
  </si>
  <si>
    <t>Implantation des ouvrages</t>
  </si>
  <si>
    <t>0.1.2</t>
  </si>
  <si>
    <t>Installation de chantier</t>
  </si>
  <si>
    <t>Lot n° 1 - TERRASSEMENTS</t>
  </si>
  <si>
    <t>1.1</t>
  </si>
  <si>
    <t>Préparation du terrain</t>
  </si>
  <si>
    <t>1.2</t>
  </si>
  <si>
    <t>Fouilles</t>
  </si>
  <si>
    <t>1.2.1</t>
  </si>
  <si>
    <t>Déblais en pleine masse</t>
  </si>
  <si>
    <t>1.2.3</t>
  </si>
  <si>
    <t>Fouille en rigole</t>
  </si>
  <si>
    <t>1.3</t>
  </si>
  <si>
    <t xml:space="preserve">Remblais </t>
  </si>
  <si>
    <t>1.3.1</t>
  </si>
  <si>
    <t>Remblais des fouilles provenant de déblais</t>
  </si>
  <si>
    <t>TOTAL TERRASSEMENTS</t>
  </si>
  <si>
    <t>2.1</t>
  </si>
  <si>
    <t>FONDATION</t>
  </si>
  <si>
    <t>2.1.1</t>
  </si>
  <si>
    <t>Béton de propreté</t>
  </si>
  <si>
    <t>2.1.1.1</t>
  </si>
  <si>
    <t>Béton de propreté dosé à 150 kg</t>
  </si>
  <si>
    <t>2.1.2</t>
  </si>
  <si>
    <t xml:space="preserve">Semelle filante en BA </t>
  </si>
  <si>
    <t>2.1.2.1</t>
  </si>
  <si>
    <t>2.1.2.2</t>
  </si>
  <si>
    <t>2.1.2.3</t>
  </si>
  <si>
    <t>2.2</t>
  </si>
  <si>
    <t>OUVRAGES EN INFRASTRUCTURE</t>
  </si>
  <si>
    <t>2.2.1</t>
  </si>
  <si>
    <t>Murs de soubassement</t>
  </si>
  <si>
    <t>2.2.1.1</t>
  </si>
  <si>
    <t xml:space="preserve">Agglos 15 cm pleins </t>
  </si>
  <si>
    <t>2.2.2</t>
  </si>
  <si>
    <t>Amorce des poteaux en BA dosé à 350 kg</t>
  </si>
  <si>
    <t>2.2.2.1</t>
  </si>
  <si>
    <t>2.2.2.2</t>
  </si>
  <si>
    <t xml:space="preserve">Acier HA </t>
  </si>
  <si>
    <t>2.2.2.3</t>
  </si>
  <si>
    <t>2.2.3</t>
  </si>
  <si>
    <t>Chaînage bas</t>
  </si>
  <si>
    <t>2.2.3.1</t>
  </si>
  <si>
    <t>2.2.3.2</t>
  </si>
  <si>
    <t>2.2.3.3</t>
  </si>
  <si>
    <t>2.2.4</t>
  </si>
  <si>
    <t>Dallage</t>
  </si>
  <si>
    <t>2.2.4.1</t>
  </si>
  <si>
    <t>Film polyane sous dallage</t>
  </si>
  <si>
    <t>2.2.4.2</t>
  </si>
  <si>
    <t>Dallage sur terre plein épaisseur 10 cm</t>
  </si>
  <si>
    <t xml:space="preserve">   LOT 3 : CONSTRUCTION/ RÉHABILITATION DE LA SOUS-PREFECTURE DE TENGRELA</t>
  </si>
  <si>
    <t xml:space="preserve">Démolition de carrelage et dallage </t>
  </si>
  <si>
    <t>Lot n° 21 - ABORDS - ESPACES VERTS</t>
  </si>
  <si>
    <t>21.1</t>
  </si>
  <si>
    <t>PASSAGE PIETON</t>
  </si>
  <si>
    <t>21.1.1</t>
  </si>
  <si>
    <t>Allée piétonnière en dallettes de pavé 6cm</t>
  </si>
  <si>
    <t>21.1.3</t>
  </si>
  <si>
    <t>Aire végétale</t>
  </si>
  <si>
    <t>21.1.4</t>
  </si>
  <si>
    <t>Mât</t>
  </si>
  <si>
    <t>21.3</t>
  </si>
  <si>
    <t>ECLAIRAGE</t>
  </si>
  <si>
    <t>21.3.1</t>
  </si>
  <si>
    <t>Lampadaire Solaire Led 1000W- Lumière Blanche-Max-IP65</t>
  </si>
  <si>
    <t>21.3.3</t>
  </si>
  <si>
    <t>Tube métalique une crosse</t>
  </si>
  <si>
    <t>TOTAL ABORDS - ESPACES VERTS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</si>
</sst>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64" formatCode="_-* #,##0.00\ _€_-;\-* #,##0.00\ _€_-;_-* &quot;-&quot;??\ _€_-;_-@_-"/>
    <numFmt numFmtId="165" formatCode="[$-40C]mmmm\-yy;@"/>
    <numFmt numFmtId="166" formatCode="#,##0.000"/>
    <numFmt numFmtId="167" formatCode="0.000"/>
    <numFmt numFmtId="168" formatCode="#,##0.0"/>
    <numFmt numFmtId="169" formatCode="_-* #,##0.0_-;\-* #,##0.0_-;_-* &quot;-&quot;_-;_-@_-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Garamond"/>
      <family val="1"/>
    </font>
    <font>
      <sz val="12"/>
      <name val="Garamond"/>
      <family val="1"/>
    </font>
    <font>
      <b/>
      <sz val="11"/>
      <name val="Garamond"/>
      <family val="1"/>
    </font>
    <font>
      <b/>
      <u/>
      <sz val="11"/>
      <name val="Garamond"/>
      <family val="1"/>
    </font>
    <font>
      <b/>
      <i/>
      <sz val="11"/>
      <name val="Garamond"/>
      <family val="1"/>
    </font>
    <font>
      <b/>
      <sz val="18"/>
      <name val="Garamond"/>
      <family val="1"/>
    </font>
    <font>
      <b/>
      <u/>
      <sz val="18"/>
      <name val="Garamond"/>
      <family val="1"/>
    </font>
    <font>
      <vertAlign val="superscript"/>
      <sz val="11"/>
      <name val="Garamond"/>
      <family val="1"/>
    </font>
    <font>
      <vertAlign val="superscript"/>
      <sz val="8"/>
      <name val="Garamond"/>
      <family val="1"/>
    </font>
    <font>
      <sz val="10"/>
      <name val="Arial"/>
      <family val="2"/>
    </font>
    <font>
      <b/>
      <sz val="12"/>
      <name val="Garamond"/>
      <family val="1"/>
    </font>
    <font>
      <vertAlign val="superscript"/>
      <sz val="8"/>
      <name val="Arial Narrow"/>
      <family val="2"/>
    </font>
    <font>
      <sz val="10"/>
      <name val="Arial"/>
      <family val="2"/>
    </font>
    <font>
      <b/>
      <sz val="12"/>
      <color rgb="FFFF0000"/>
      <name val="Garamond"/>
      <family val="1"/>
    </font>
    <font>
      <sz val="8"/>
      <name val="Arial"/>
      <family val="2"/>
    </font>
    <font>
      <sz val="10"/>
      <color theme="0" tint="-0.34998626667073579"/>
      <name val="Arial"/>
      <family val="2"/>
    </font>
    <font>
      <sz val="11"/>
      <color theme="0" tint="-0.249977111117893"/>
      <name val="Garamond"/>
      <family val="1"/>
    </font>
    <font>
      <sz val="11"/>
      <color theme="0" tint="-0.34998626667073579"/>
      <name val="Garamond"/>
      <family val="1"/>
    </font>
  </fonts>
  <fills count="3">
    <fill>
      <patternFill patternType="none"/>
    </fill>
    <fill>
      <patternFill patternType="gray125"/>
    </fill>
    <fill>
      <patternFill patternType="lightGray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1" fillId="0" borderId="0"/>
    <xf numFmtId="164" fontId="11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41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1" applyFont="1" applyAlignment="1">
      <alignment vertical="center" wrapText="1"/>
    </xf>
    <xf numFmtId="1" fontId="2" fillId="0" borderId="6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1" fontId="2" fillId="0" borderId="10" xfId="1" quotePrefix="1" applyNumberFormat="1" applyFont="1" applyBorder="1" applyAlignment="1">
      <alignment horizontal="left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1" fontId="2" fillId="0" borderId="28" xfId="1" applyNumberFormat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1" fontId="2" fillId="0" borderId="29" xfId="1" applyNumberFormat="1" applyFont="1" applyBorder="1" applyAlignment="1">
      <alignment horizontal="left" vertical="center" wrapText="1"/>
    </xf>
    <xf numFmtId="0" fontId="2" fillId="0" borderId="7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left" vertical="center" wrapText="1"/>
    </xf>
    <xf numFmtId="1" fontId="2" fillId="0" borderId="0" xfId="1" quotePrefix="1" applyNumberFormat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3" fontId="4" fillId="0" borderId="0" xfId="1" applyNumberFormat="1" applyFont="1" applyAlignment="1">
      <alignment horizontal="right" vertical="center" wrapText="1"/>
    </xf>
    <xf numFmtId="1" fontId="8" fillId="0" borderId="0" xfId="1" applyNumberFormat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left" vertical="center" wrapText="1"/>
    </xf>
    <xf numFmtId="1" fontId="2" fillId="0" borderId="12" xfId="1" applyNumberFormat="1" applyFont="1" applyBorder="1" applyAlignment="1">
      <alignment horizontal="left" vertical="center" wrapText="1"/>
    </xf>
    <xf numFmtId="1" fontId="2" fillId="0" borderId="13" xfId="1" applyNumberFormat="1" applyFont="1" applyBorder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1" fontId="4" fillId="0" borderId="14" xfId="1" applyNumberFormat="1" applyFont="1" applyBorder="1" applyAlignment="1">
      <alignment horizontal="left" vertical="center" wrapText="1"/>
    </xf>
    <xf numFmtId="1" fontId="4" fillId="0" borderId="0" xfId="1" applyNumberFormat="1" applyFont="1" applyAlignment="1">
      <alignment horizontal="left" vertical="center" wrapText="1"/>
    </xf>
    <xf numFmtId="1" fontId="2" fillId="0" borderId="0" xfId="1" applyNumberFormat="1" applyFont="1" applyAlignment="1">
      <alignment horizontal="left" vertical="center" wrapText="1"/>
    </xf>
    <xf numFmtId="4" fontId="2" fillId="0" borderId="2" xfId="1" applyNumberFormat="1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41" fontId="2" fillId="0" borderId="1" xfId="8" applyFont="1" applyBorder="1" applyAlignment="1">
      <alignment horizontal="right" vertical="center" wrapText="1"/>
    </xf>
    <xf numFmtId="41" fontId="4" fillId="0" borderId="0" xfId="8" applyFont="1" applyAlignment="1">
      <alignment horizontal="right" vertical="center" wrapText="1"/>
    </xf>
    <xf numFmtId="3" fontId="2" fillId="0" borderId="1" xfId="1" applyNumberFormat="1" applyFont="1" applyBorder="1" applyAlignment="1">
      <alignment horizontal="right" vertical="center" wrapText="1"/>
    </xf>
    <xf numFmtId="0" fontId="2" fillId="0" borderId="33" xfId="1" applyFont="1" applyBorder="1" applyAlignment="1">
      <alignment horizontal="center" vertical="center" wrapText="1"/>
    </xf>
    <xf numFmtId="1" fontId="2" fillId="0" borderId="34" xfId="1" applyNumberFormat="1" applyFont="1" applyBorder="1" applyAlignment="1">
      <alignment horizontal="left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right" vertical="center" wrapText="1"/>
    </xf>
    <xf numFmtId="3" fontId="4" fillId="0" borderId="7" xfId="1" applyNumberFormat="1" applyFont="1" applyBorder="1" applyAlignment="1">
      <alignment horizontal="right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33" xfId="1" applyNumberFormat="1" applyFont="1" applyBorder="1" applyAlignment="1">
      <alignment horizontal="right" vertical="center" wrapText="1"/>
    </xf>
    <xf numFmtId="3" fontId="2" fillId="0" borderId="35" xfId="1" applyNumberFormat="1" applyFont="1" applyBorder="1" applyAlignment="1">
      <alignment horizontal="right" vertical="center" wrapText="1"/>
    </xf>
    <xf numFmtId="4" fontId="4" fillId="0" borderId="2" xfId="1" applyNumberFormat="1" applyFont="1" applyBorder="1" applyAlignment="1">
      <alignment horizontal="right" vertical="center" wrapText="1"/>
    </xf>
    <xf numFmtId="3" fontId="4" fillId="0" borderId="1" xfId="1" applyNumberFormat="1" applyFont="1" applyBorder="1" applyAlignment="1">
      <alignment horizontal="right" vertical="center" wrapText="1"/>
    </xf>
    <xf numFmtId="3" fontId="2" fillId="0" borderId="7" xfId="1" applyNumberFormat="1" applyFont="1" applyBorder="1" applyAlignment="1">
      <alignment horizontal="right" vertical="center" wrapText="1"/>
    </xf>
    <xf numFmtId="4" fontId="2" fillId="0" borderId="7" xfId="1" applyNumberFormat="1" applyFont="1" applyBorder="1" applyAlignment="1">
      <alignment horizontal="right" vertical="center" wrapText="1"/>
    </xf>
    <xf numFmtId="4" fontId="2" fillId="0" borderId="30" xfId="1" applyNumberFormat="1" applyFont="1" applyBorder="1" applyAlignment="1">
      <alignment horizontal="right" vertical="center" wrapText="1"/>
    </xf>
    <xf numFmtId="3" fontId="2" fillId="0" borderId="30" xfId="1" applyNumberFormat="1" applyFont="1" applyBorder="1" applyAlignment="1">
      <alignment horizontal="right" vertical="center" wrapText="1"/>
    </xf>
    <xf numFmtId="4" fontId="4" fillId="0" borderId="0" xfId="1" applyNumberFormat="1" applyFont="1" applyAlignment="1">
      <alignment horizontal="right" vertical="center" wrapText="1"/>
    </xf>
    <xf numFmtId="4" fontId="8" fillId="0" borderId="0" xfId="1" applyNumberFormat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 wrapText="1"/>
    </xf>
    <xf numFmtId="0" fontId="2" fillId="0" borderId="36" xfId="1" applyFont="1" applyBorder="1" applyAlignment="1">
      <alignment horizontal="left" vertical="center" wrapText="1"/>
    </xf>
    <xf numFmtId="0" fontId="2" fillId="0" borderId="36" xfId="1" applyFont="1" applyBorder="1" applyAlignment="1">
      <alignment horizontal="center" vertical="center" wrapText="1"/>
    </xf>
    <xf numFmtId="4" fontId="2" fillId="0" borderId="36" xfId="1" applyNumberFormat="1" applyFont="1" applyBorder="1" applyAlignment="1">
      <alignment horizontal="center" vertical="center" wrapText="1"/>
    </xf>
    <xf numFmtId="3" fontId="2" fillId="0" borderId="36" xfId="1" applyNumberFormat="1" applyFont="1" applyBorder="1" applyAlignment="1">
      <alignment horizontal="right" vertical="center" wrapText="1"/>
    </xf>
    <xf numFmtId="41" fontId="2" fillId="1" borderId="3" xfId="8" applyFont="1" applyFill="1" applyBorder="1" applyAlignment="1">
      <alignment horizontal="right" vertical="center" wrapText="1"/>
    </xf>
    <xf numFmtId="41" fontId="4" fillId="0" borderId="8" xfId="8" applyFont="1" applyBorder="1" applyAlignment="1">
      <alignment horizontal="right" vertical="center" wrapText="1"/>
    </xf>
    <xf numFmtId="4" fontId="2" fillId="0" borderId="30" xfId="1" applyNumberFormat="1" applyFont="1" applyBorder="1" applyAlignment="1">
      <alignment horizontal="center" vertical="center" wrapText="1"/>
    </xf>
    <xf numFmtId="41" fontId="8" fillId="0" borderId="0" xfId="8" applyFont="1" applyAlignment="1">
      <alignment horizontal="right" vertical="center" wrapText="1"/>
    </xf>
    <xf numFmtId="41" fontId="4" fillId="0" borderId="12" xfId="8" applyFont="1" applyBorder="1" applyAlignment="1">
      <alignment horizontal="right" vertical="center" wrapText="1"/>
    </xf>
    <xf numFmtId="41" fontId="2" fillId="0" borderId="12" xfId="8" applyFont="1" applyBorder="1" applyAlignment="1">
      <alignment horizontal="right" vertical="center" wrapText="1"/>
    </xf>
    <xf numFmtId="41" fontId="2" fillId="0" borderId="15" xfId="8" applyFont="1" applyBorder="1" applyAlignment="1">
      <alignment horizontal="right" vertical="center" wrapText="1"/>
    </xf>
    <xf numFmtId="41" fontId="2" fillId="0" borderId="11" xfId="8" applyFont="1" applyBorder="1" applyAlignment="1">
      <alignment horizontal="right" vertical="center" wrapText="1"/>
    </xf>
    <xf numFmtId="41" fontId="2" fillId="0" borderId="13" xfId="8" applyFont="1" applyBorder="1" applyAlignment="1">
      <alignment horizontal="right" vertical="center" wrapText="1"/>
    </xf>
    <xf numFmtId="41" fontId="2" fillId="0" borderId="0" xfId="8" applyFont="1" applyAlignment="1">
      <alignment horizontal="right" vertical="center" wrapText="1"/>
    </xf>
    <xf numFmtId="0" fontId="2" fillId="0" borderId="2" xfId="1" applyFont="1" applyBorder="1" applyAlignment="1">
      <alignment vertical="center" wrapText="1"/>
    </xf>
    <xf numFmtId="166" fontId="2" fillId="0" borderId="2" xfId="1" applyNumberFormat="1" applyFont="1" applyBorder="1" applyAlignment="1">
      <alignment horizontal="center" vertical="center" wrapText="1"/>
    </xf>
    <xf numFmtId="0" fontId="17" fillId="0" borderId="0" xfId="0" applyFont="1"/>
    <xf numFmtId="3" fontId="2" fillId="0" borderId="0" xfId="1" applyNumberFormat="1" applyFont="1" applyAlignment="1">
      <alignment vertical="center" wrapText="1"/>
    </xf>
    <xf numFmtId="41" fontId="2" fillId="0" borderId="1" xfId="8" applyFont="1" applyFill="1" applyBorder="1" applyAlignment="1">
      <alignment horizontal="right" vertical="center" wrapText="1"/>
    </xf>
    <xf numFmtId="41" fontId="2" fillId="0" borderId="5" xfId="8" applyFont="1" applyBorder="1" applyAlignment="1">
      <alignment horizontal="center" vertical="center" wrapText="1"/>
    </xf>
    <xf numFmtId="0" fontId="18" fillId="0" borderId="0" xfId="1" applyFont="1" applyAlignment="1">
      <alignment vertical="center" wrapText="1"/>
    </xf>
    <xf numFmtId="0" fontId="19" fillId="0" borderId="0" xfId="1" applyFont="1" applyAlignment="1">
      <alignment vertical="center" wrapText="1"/>
    </xf>
    <xf numFmtId="41" fontId="2" fillId="1" borderId="37" xfId="8" applyFont="1" applyFill="1" applyBorder="1" applyAlignment="1">
      <alignment horizontal="right" vertical="center" wrapText="1"/>
    </xf>
    <xf numFmtId="4" fontId="4" fillId="0" borderId="7" xfId="1" applyNumberFormat="1" applyFont="1" applyBorder="1" applyAlignment="1">
      <alignment horizontal="center" vertical="center" wrapText="1"/>
    </xf>
    <xf numFmtId="41" fontId="4" fillId="0" borderId="7" xfId="8" applyFont="1" applyBorder="1" applyAlignment="1">
      <alignment horizontal="right" vertical="center" wrapText="1"/>
    </xf>
    <xf numFmtId="41" fontId="18" fillId="0" borderId="0" xfId="1" applyNumberFormat="1" applyFont="1" applyAlignment="1">
      <alignment vertical="center" wrapText="1"/>
    </xf>
    <xf numFmtId="41" fontId="2" fillId="1" borderId="38" xfId="8" applyFont="1" applyFill="1" applyBorder="1" applyAlignment="1">
      <alignment horizontal="right" vertical="center" wrapText="1"/>
    </xf>
    <xf numFmtId="167" fontId="0" fillId="0" borderId="0" xfId="0" applyNumberFormat="1"/>
    <xf numFmtId="41" fontId="0" fillId="0" borderId="0" xfId="0" applyNumberFormat="1"/>
    <xf numFmtId="41" fontId="0" fillId="0" borderId="0" xfId="8" applyFont="1"/>
    <xf numFmtId="0" fontId="5" fillId="0" borderId="12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center" vertical="center" wrapText="1"/>
    </xf>
    <xf numFmtId="168" fontId="2" fillId="0" borderId="12" xfId="1" applyNumberFormat="1" applyFont="1" applyBorder="1" applyAlignment="1">
      <alignment horizontal="right" vertical="center" wrapText="1"/>
    </xf>
    <xf numFmtId="41" fontId="2" fillId="0" borderId="12" xfId="10" applyFont="1" applyBorder="1" applyAlignment="1">
      <alignment horizontal="right" vertical="center" wrapText="1"/>
    </xf>
    <xf numFmtId="41" fontId="2" fillId="1" borderId="12" xfId="10" applyFont="1" applyFill="1" applyBorder="1" applyAlignment="1">
      <alignment horizontal="right" vertical="center" wrapText="1"/>
    </xf>
    <xf numFmtId="41" fontId="2" fillId="0" borderId="12" xfId="10" applyFont="1" applyFill="1" applyBorder="1" applyAlignment="1">
      <alignment horizontal="left" vertical="center" wrapText="1"/>
    </xf>
    <xf numFmtId="41" fontId="2" fillId="0" borderId="12" xfId="10" applyFont="1" applyFill="1" applyBorder="1" applyAlignment="1">
      <alignment horizontal="right" vertical="center" wrapText="1"/>
    </xf>
    <xf numFmtId="41" fontId="2" fillId="0" borderId="12" xfId="10" applyFont="1" applyFill="1" applyBorder="1" applyAlignment="1">
      <alignment horizontal="center" vertical="center" wrapText="1"/>
    </xf>
    <xf numFmtId="169" fontId="2" fillId="0" borderId="12" xfId="10" applyNumberFormat="1" applyFont="1" applyFill="1" applyBorder="1" applyAlignment="1">
      <alignment horizontal="center" vertical="center" wrapText="1"/>
    </xf>
    <xf numFmtId="41" fontId="4" fillId="0" borderId="12" xfId="10" applyFont="1" applyFill="1" applyBorder="1" applyAlignment="1">
      <alignment horizontal="left" vertical="center" wrapText="1"/>
    </xf>
    <xf numFmtId="41" fontId="4" fillId="0" borderId="39" xfId="1" applyNumberFormat="1" applyFont="1" applyBorder="1" applyAlignment="1">
      <alignment horizontal="center" vertical="center" wrapText="1"/>
    </xf>
    <xf numFmtId="41" fontId="4" fillId="1" borderId="20" xfId="8" applyFont="1" applyFill="1" applyBorder="1" applyAlignment="1">
      <alignment horizontal="right" vertical="center" wrapText="1"/>
    </xf>
    <xf numFmtId="41" fontId="4" fillId="1" borderId="21" xfId="8" applyFont="1" applyFill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165" fontId="12" fillId="0" borderId="0" xfId="1" applyNumberFormat="1" applyFont="1" applyAlignment="1">
      <alignment horizontal="center" vertical="center" wrapText="1"/>
    </xf>
    <xf numFmtId="1" fontId="2" fillId="1" borderId="16" xfId="1" applyNumberFormat="1" applyFont="1" applyFill="1" applyBorder="1" applyAlignment="1">
      <alignment horizontal="left" vertical="center" wrapText="1"/>
    </xf>
    <xf numFmtId="1" fontId="2" fillId="1" borderId="17" xfId="1" applyNumberFormat="1" applyFont="1" applyFill="1" applyBorder="1" applyAlignment="1">
      <alignment horizontal="left" vertical="center" wrapText="1"/>
    </xf>
    <xf numFmtId="0" fontId="4" fillId="1" borderId="18" xfId="1" applyFont="1" applyFill="1" applyBorder="1" applyAlignment="1">
      <alignment horizontal="center" vertical="center" wrapText="1"/>
    </xf>
    <xf numFmtId="0" fontId="4" fillId="1" borderId="19" xfId="1" applyFont="1" applyFill="1" applyBorder="1" applyAlignment="1">
      <alignment horizontal="center" vertical="center" wrapText="1"/>
    </xf>
    <xf numFmtId="4" fontId="4" fillId="1" borderId="18" xfId="1" applyNumberFormat="1" applyFont="1" applyFill="1" applyBorder="1" applyAlignment="1">
      <alignment horizontal="center" vertical="center" wrapText="1"/>
    </xf>
    <xf numFmtId="4" fontId="4" fillId="1" borderId="19" xfId="1" applyNumberFormat="1" applyFont="1" applyFill="1" applyBorder="1" applyAlignment="1">
      <alignment horizontal="center" vertical="center" wrapText="1"/>
    </xf>
    <xf numFmtId="3" fontId="4" fillId="1" borderId="18" xfId="1" applyNumberFormat="1" applyFont="1" applyFill="1" applyBorder="1" applyAlignment="1">
      <alignment horizontal="center" vertical="center" wrapText="1"/>
    </xf>
    <xf numFmtId="3" fontId="4" fillId="1" borderId="19" xfId="1" applyNumberFormat="1" applyFont="1" applyFill="1" applyBorder="1" applyAlignment="1">
      <alignment horizontal="center" vertical="center" wrapText="1"/>
    </xf>
    <xf numFmtId="0" fontId="2" fillId="0" borderId="31" xfId="1" applyFont="1" applyBorder="1" applyAlignment="1">
      <alignment vertical="center" wrapText="1"/>
    </xf>
    <xf numFmtId="0" fontId="11" fillId="0" borderId="22" xfId="1" applyBorder="1" applyAlignment="1">
      <alignment vertical="center" wrapText="1"/>
    </xf>
    <xf numFmtId="0" fontId="11" fillId="0" borderId="32" xfId="1" applyBorder="1" applyAlignment="1">
      <alignment vertical="center" wrapText="1"/>
    </xf>
    <xf numFmtId="1" fontId="7" fillId="2" borderId="0" xfId="1" applyNumberFormat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3" fontId="7" fillId="2" borderId="0" xfId="1" applyNumberFormat="1" applyFont="1" applyFill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11" fillId="0" borderId="24" xfId="1" applyBorder="1" applyAlignment="1">
      <alignment horizontal="center" vertical="center" wrapText="1"/>
    </xf>
    <xf numFmtId="0" fontId="11" fillId="0" borderId="25" xfId="1" applyBorder="1" applyAlignment="1">
      <alignment horizontal="center" vertical="center" wrapText="1"/>
    </xf>
    <xf numFmtId="0" fontId="2" fillId="0" borderId="26" xfId="1" applyFont="1" applyBorder="1" applyAlignment="1">
      <alignment vertical="center" wrapText="1"/>
    </xf>
    <xf numFmtId="0" fontId="11" fillId="0" borderId="26" xfId="1" applyBorder="1" applyAlignment="1">
      <alignment vertical="center" wrapText="1"/>
    </xf>
    <xf numFmtId="0" fontId="11" fillId="0" borderId="27" xfId="1" applyBorder="1" applyAlignment="1">
      <alignment vertical="center" wrapText="1"/>
    </xf>
    <xf numFmtId="0" fontId="2" fillId="0" borderId="23" xfId="1" applyFont="1" applyBorder="1" applyAlignment="1">
      <alignment vertical="center" wrapText="1"/>
    </xf>
    <xf numFmtId="0" fontId="11" fillId="0" borderId="24" xfId="1" applyBorder="1" applyAlignment="1">
      <alignment vertical="center" wrapText="1"/>
    </xf>
    <xf numFmtId="0" fontId="11" fillId="0" borderId="25" xfId="1" applyBorder="1" applyAlignment="1">
      <alignment vertical="center" wrapText="1"/>
    </xf>
    <xf numFmtId="0" fontId="2" fillId="0" borderId="22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11" fillId="0" borderId="0" xfId="1" applyAlignment="1">
      <alignment vertical="center" wrapText="1"/>
    </xf>
    <xf numFmtId="0" fontId="4" fillId="0" borderId="23" xfId="1" applyFont="1" applyBorder="1" applyAlignment="1">
      <alignment vertical="center" wrapText="1"/>
    </xf>
    <xf numFmtId="0" fontId="4" fillId="0" borderId="24" xfId="1" applyFont="1" applyBorder="1" applyAlignment="1">
      <alignment vertical="center" wrapText="1"/>
    </xf>
    <xf numFmtId="0" fontId="4" fillId="0" borderId="25" xfId="1" applyFont="1" applyBorder="1" applyAlignment="1">
      <alignment vertical="center" wrapText="1"/>
    </xf>
  </cellXfs>
  <cellStyles count="11">
    <cellStyle name="Milliers [0]" xfId="8" builtinId="6"/>
    <cellStyle name="Milliers [0] 2" xfId="10" xr:uid="{C380C7C3-A6FD-4779-A169-28098C42388F}"/>
    <cellStyle name="Milliers 10" xfId="9" xr:uid="{6977A15E-0AE4-4328-A46C-DD437876D44D}"/>
    <cellStyle name="Milliers 2" xfId="2" xr:uid="{00000000-0005-0000-0000-000001000000}"/>
    <cellStyle name="Normal" xfId="0" builtinId="0"/>
    <cellStyle name="Normal 2" xfId="1" xr:uid="{00000000-0005-0000-0000-000003000000}"/>
    <cellStyle name="Normal 2 2" xfId="3" xr:uid="{00000000-0005-0000-0000-000004000000}"/>
    <cellStyle name="Normal 2 2 2" xfId="4" xr:uid="{00000000-0005-0000-0000-000005000000}"/>
    <cellStyle name="Normal 2 2 3" xfId="5" xr:uid="{00000000-0005-0000-0000-000006000000}"/>
    <cellStyle name="Normal 2 3" xfId="6" xr:uid="{00000000-0005-0000-0000-000007000000}"/>
    <cellStyle name="Normal 3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2752725</xdr:colOff>
      <xdr:row>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333750" y="161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314325</xdr:colOff>
          <xdr:row>226</xdr:row>
          <xdr:rowOff>0</xdr:rowOff>
        </xdr:to>
        <xdr:sp macro="" textlink="">
          <xdr:nvSpPr>
            <xdr:cNvPr id="13313" name="Image 3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0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314325</xdr:colOff>
          <xdr:row>226</xdr:row>
          <xdr:rowOff>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0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314325</xdr:colOff>
          <xdr:row>226</xdr:row>
          <xdr:rowOff>0</xdr:rowOff>
        </xdr:to>
        <xdr:sp macro="" textlink="">
          <xdr:nvSpPr>
            <xdr:cNvPr id="13315" name="Object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0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314325</xdr:colOff>
          <xdr:row>226</xdr:row>
          <xdr:rowOff>0</xdr:rowOff>
        </xdr:to>
        <xdr:sp macro="" textlink="">
          <xdr:nvSpPr>
            <xdr:cNvPr id="13316" name="Object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00000000-0008-0000-0000-00000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180975</xdr:colOff>
          <xdr:row>226</xdr:row>
          <xdr:rowOff>0</xdr:rowOff>
        </xdr:to>
        <xdr:sp macro="" textlink="">
          <xdr:nvSpPr>
            <xdr:cNvPr id="13317" name="Object 5" hidden="1">
              <a:extLst>
                <a:ext uri="{63B3BB69-23CF-44E3-9099-C40C66FF867C}">
                  <a14:compatExt spid="_x0000_s13317"/>
                </a:ext>
                <a:ext uri="{FF2B5EF4-FFF2-40B4-BE49-F238E27FC236}">
                  <a16:creationId xmlns:a16="http://schemas.microsoft.com/office/drawing/2014/main" id="{00000000-0008-0000-0000-00000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77</xdr:row>
          <xdr:rowOff>0</xdr:rowOff>
        </xdr:from>
        <xdr:to>
          <xdr:col>1</xdr:col>
          <xdr:colOff>38100</xdr:colOff>
          <xdr:row>77</xdr:row>
          <xdr:rowOff>0</xdr:rowOff>
        </xdr:to>
        <xdr:sp macro="" textlink="">
          <xdr:nvSpPr>
            <xdr:cNvPr id="13318" name="Object 6" hidden="1">
              <a:extLst>
                <a:ext uri="{63B3BB69-23CF-44E3-9099-C40C66FF867C}">
                  <a14:compatExt spid="_x0000_s13318"/>
                </a:ext>
                <a:ext uri="{FF2B5EF4-FFF2-40B4-BE49-F238E27FC236}">
                  <a16:creationId xmlns:a16="http://schemas.microsoft.com/office/drawing/2014/main" id="{00000000-0008-0000-0000-00000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226</xdr:row>
          <xdr:rowOff>0</xdr:rowOff>
        </xdr:from>
        <xdr:to>
          <xdr:col>1</xdr:col>
          <xdr:colOff>47625</xdr:colOff>
          <xdr:row>226</xdr:row>
          <xdr:rowOff>0</xdr:rowOff>
        </xdr:to>
        <xdr:sp macro="" textlink="">
          <xdr:nvSpPr>
            <xdr:cNvPr id="13319" name="Object 7" hidden="1">
              <a:extLst>
                <a:ext uri="{63B3BB69-23CF-44E3-9099-C40C66FF867C}">
                  <a14:compatExt spid="_x0000_s13319"/>
                </a:ext>
                <a:ext uri="{FF2B5EF4-FFF2-40B4-BE49-F238E27FC236}">
                  <a16:creationId xmlns:a16="http://schemas.microsoft.com/office/drawing/2014/main" id="{00000000-0008-0000-0000-00000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20" name="Object 8" hidden="1">
              <a:extLst>
                <a:ext uri="{63B3BB69-23CF-44E3-9099-C40C66FF867C}">
                  <a14:compatExt spid="_x0000_s13320"/>
                </a:ext>
                <a:ext uri="{FF2B5EF4-FFF2-40B4-BE49-F238E27FC236}">
                  <a16:creationId xmlns:a16="http://schemas.microsoft.com/office/drawing/2014/main" id="{00000000-0008-0000-0000-00000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22" name="Object 10" hidden="1">
              <a:extLst>
                <a:ext uri="{63B3BB69-23CF-44E3-9099-C40C66FF867C}">
                  <a14:compatExt spid="_x0000_s13322"/>
                </a:ext>
                <a:ext uri="{FF2B5EF4-FFF2-40B4-BE49-F238E27FC236}">
                  <a16:creationId xmlns:a16="http://schemas.microsoft.com/office/drawing/2014/main" id="{00000000-0008-0000-0000-00000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23" name="Object 11" hidden="1">
              <a:extLst>
                <a:ext uri="{63B3BB69-23CF-44E3-9099-C40C66FF867C}">
                  <a14:compatExt spid="_x0000_s13323"/>
                </a:ext>
                <a:ext uri="{FF2B5EF4-FFF2-40B4-BE49-F238E27FC236}">
                  <a16:creationId xmlns:a16="http://schemas.microsoft.com/office/drawing/2014/main" id="{00000000-0008-0000-0000-00000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24" name="Object 12" hidden="1">
              <a:extLst>
                <a:ext uri="{63B3BB69-23CF-44E3-9099-C40C66FF867C}">
                  <a14:compatExt spid="_x0000_s13324"/>
                </a:ext>
                <a:ext uri="{FF2B5EF4-FFF2-40B4-BE49-F238E27FC236}">
                  <a16:creationId xmlns:a16="http://schemas.microsoft.com/office/drawing/2014/main" id="{00000000-0008-0000-0000-00000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226</xdr:row>
          <xdr:rowOff>0</xdr:rowOff>
        </xdr:from>
        <xdr:to>
          <xdr:col>1</xdr:col>
          <xdr:colOff>47625</xdr:colOff>
          <xdr:row>226</xdr:row>
          <xdr:rowOff>0</xdr:rowOff>
        </xdr:to>
        <xdr:sp macro="" textlink="">
          <xdr:nvSpPr>
            <xdr:cNvPr id="13325" name="Object 13" hidden="1">
              <a:extLst>
                <a:ext uri="{63B3BB69-23CF-44E3-9099-C40C66FF867C}">
                  <a14:compatExt spid="_x0000_s13325"/>
                </a:ext>
                <a:ext uri="{FF2B5EF4-FFF2-40B4-BE49-F238E27FC236}">
                  <a16:creationId xmlns:a16="http://schemas.microsoft.com/office/drawing/2014/main" id="{00000000-0008-0000-0000-00000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26" name="Object 14" hidden="1">
              <a:extLst>
                <a:ext uri="{63B3BB69-23CF-44E3-9099-C40C66FF867C}">
                  <a14:compatExt spid="_x0000_s13326"/>
                </a:ext>
                <a:ext uri="{FF2B5EF4-FFF2-40B4-BE49-F238E27FC236}">
                  <a16:creationId xmlns:a16="http://schemas.microsoft.com/office/drawing/2014/main" id="{00000000-0008-0000-0000-00000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27" name="Object 15" hidden="1">
              <a:extLst>
                <a:ext uri="{63B3BB69-23CF-44E3-9099-C40C66FF867C}">
                  <a14:compatExt spid="_x0000_s13327"/>
                </a:ext>
                <a:ext uri="{FF2B5EF4-FFF2-40B4-BE49-F238E27FC236}">
                  <a16:creationId xmlns:a16="http://schemas.microsoft.com/office/drawing/2014/main" id="{00000000-0008-0000-0000-00000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28" name="Object 16" hidden="1">
              <a:extLst>
                <a:ext uri="{63B3BB69-23CF-44E3-9099-C40C66FF867C}">
                  <a14:compatExt spid="_x0000_s13328"/>
                </a:ext>
                <a:ext uri="{FF2B5EF4-FFF2-40B4-BE49-F238E27FC236}">
                  <a16:creationId xmlns:a16="http://schemas.microsoft.com/office/drawing/2014/main" id="{00000000-0008-0000-0000-00001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29" name="Object 17" hidden="1">
              <a:extLst>
                <a:ext uri="{63B3BB69-23CF-44E3-9099-C40C66FF867C}">
                  <a14:compatExt spid="_x0000_s13329"/>
                </a:ext>
                <a:ext uri="{FF2B5EF4-FFF2-40B4-BE49-F238E27FC236}">
                  <a16:creationId xmlns:a16="http://schemas.microsoft.com/office/drawing/2014/main" id="{00000000-0008-0000-0000-00001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30" name="Object 18" hidden="1">
              <a:extLst>
                <a:ext uri="{63B3BB69-23CF-44E3-9099-C40C66FF867C}">
                  <a14:compatExt spid="_x0000_s13330"/>
                </a:ext>
                <a:ext uri="{FF2B5EF4-FFF2-40B4-BE49-F238E27FC236}">
                  <a16:creationId xmlns:a16="http://schemas.microsoft.com/office/drawing/2014/main" id="{00000000-0008-0000-0000-00001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31" name="Object 19" hidden="1">
              <a:extLst>
                <a:ext uri="{63B3BB69-23CF-44E3-9099-C40C66FF867C}">
                  <a14:compatExt spid="_x0000_s13331"/>
                </a:ext>
                <a:ext uri="{FF2B5EF4-FFF2-40B4-BE49-F238E27FC236}">
                  <a16:creationId xmlns:a16="http://schemas.microsoft.com/office/drawing/2014/main" id="{00000000-0008-0000-0000-00001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226</xdr:row>
          <xdr:rowOff>0</xdr:rowOff>
        </xdr:from>
        <xdr:to>
          <xdr:col>1</xdr:col>
          <xdr:colOff>47625</xdr:colOff>
          <xdr:row>226</xdr:row>
          <xdr:rowOff>0</xdr:rowOff>
        </xdr:to>
        <xdr:sp macro="" textlink="">
          <xdr:nvSpPr>
            <xdr:cNvPr id="13332" name="Object 20" hidden="1">
              <a:extLst>
                <a:ext uri="{63B3BB69-23CF-44E3-9099-C40C66FF867C}">
                  <a14:compatExt spid="_x0000_s13332"/>
                </a:ext>
                <a:ext uri="{FF2B5EF4-FFF2-40B4-BE49-F238E27FC236}">
                  <a16:creationId xmlns:a16="http://schemas.microsoft.com/office/drawing/2014/main" id="{00000000-0008-0000-0000-00001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33" name="Object 21" hidden="1">
              <a:extLst>
                <a:ext uri="{63B3BB69-23CF-44E3-9099-C40C66FF867C}">
                  <a14:compatExt spid="_x0000_s13333"/>
                </a:ext>
                <a:ext uri="{FF2B5EF4-FFF2-40B4-BE49-F238E27FC236}">
                  <a16:creationId xmlns:a16="http://schemas.microsoft.com/office/drawing/2014/main" id="{00000000-0008-0000-0000-00001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34" name="Object 22" hidden="1">
              <a:extLst>
                <a:ext uri="{63B3BB69-23CF-44E3-9099-C40C66FF867C}">
                  <a14:compatExt spid="_x0000_s13334"/>
                </a:ext>
                <a:ext uri="{FF2B5EF4-FFF2-40B4-BE49-F238E27FC236}">
                  <a16:creationId xmlns:a16="http://schemas.microsoft.com/office/drawing/2014/main" id="{00000000-0008-0000-0000-00001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35" name="Object 23" hidden="1">
              <a:extLst>
                <a:ext uri="{63B3BB69-23CF-44E3-9099-C40C66FF867C}">
                  <a14:compatExt spid="_x0000_s13335"/>
                </a:ext>
                <a:ext uri="{FF2B5EF4-FFF2-40B4-BE49-F238E27FC236}">
                  <a16:creationId xmlns:a16="http://schemas.microsoft.com/office/drawing/2014/main" id="{00000000-0008-0000-0000-00001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226</xdr:row>
          <xdr:rowOff>0</xdr:rowOff>
        </xdr:from>
        <xdr:to>
          <xdr:col>1</xdr:col>
          <xdr:colOff>47625</xdr:colOff>
          <xdr:row>226</xdr:row>
          <xdr:rowOff>0</xdr:rowOff>
        </xdr:to>
        <xdr:sp macro="" textlink="">
          <xdr:nvSpPr>
            <xdr:cNvPr id="13336" name="Object 24" hidden="1">
              <a:extLst>
                <a:ext uri="{63B3BB69-23CF-44E3-9099-C40C66FF867C}">
                  <a14:compatExt spid="_x0000_s13336"/>
                </a:ext>
                <a:ext uri="{FF2B5EF4-FFF2-40B4-BE49-F238E27FC236}">
                  <a16:creationId xmlns:a16="http://schemas.microsoft.com/office/drawing/2014/main" id="{00000000-0008-0000-0000-00001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37" name="Object 25" hidden="1">
              <a:extLst>
                <a:ext uri="{63B3BB69-23CF-44E3-9099-C40C66FF867C}">
                  <a14:compatExt spid="_x0000_s13337"/>
                </a:ext>
                <a:ext uri="{FF2B5EF4-FFF2-40B4-BE49-F238E27FC236}">
                  <a16:creationId xmlns:a16="http://schemas.microsoft.com/office/drawing/2014/main" id="{00000000-0008-0000-0000-00001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38" name="Object 26" hidden="1">
              <a:extLst>
                <a:ext uri="{63B3BB69-23CF-44E3-9099-C40C66FF867C}">
                  <a14:compatExt spid="_x0000_s13338"/>
                </a:ext>
                <a:ext uri="{FF2B5EF4-FFF2-40B4-BE49-F238E27FC236}">
                  <a16:creationId xmlns:a16="http://schemas.microsoft.com/office/drawing/2014/main" id="{00000000-0008-0000-0000-00001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39" name="Object 27" hidden="1">
              <a:extLst>
                <a:ext uri="{63B3BB69-23CF-44E3-9099-C40C66FF867C}">
                  <a14:compatExt spid="_x0000_s13339"/>
                </a:ext>
                <a:ext uri="{FF2B5EF4-FFF2-40B4-BE49-F238E27FC236}">
                  <a16:creationId xmlns:a16="http://schemas.microsoft.com/office/drawing/2014/main" id="{00000000-0008-0000-0000-00001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314325</xdr:colOff>
          <xdr:row>226</xdr:row>
          <xdr:rowOff>0</xdr:rowOff>
        </xdr:to>
        <xdr:sp macro="" textlink="">
          <xdr:nvSpPr>
            <xdr:cNvPr id="13340" name="Object 28" hidden="1">
              <a:extLst>
                <a:ext uri="{63B3BB69-23CF-44E3-9099-C40C66FF867C}">
                  <a14:compatExt spid="_x0000_s13340"/>
                </a:ext>
                <a:ext uri="{FF2B5EF4-FFF2-40B4-BE49-F238E27FC236}">
                  <a16:creationId xmlns:a16="http://schemas.microsoft.com/office/drawing/2014/main" id="{00000000-0008-0000-0000-00001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314325</xdr:colOff>
          <xdr:row>226</xdr:row>
          <xdr:rowOff>0</xdr:rowOff>
        </xdr:to>
        <xdr:sp macro="" textlink="">
          <xdr:nvSpPr>
            <xdr:cNvPr id="13341" name="Object 29" hidden="1">
              <a:extLst>
                <a:ext uri="{63B3BB69-23CF-44E3-9099-C40C66FF867C}">
                  <a14:compatExt spid="_x0000_s13341"/>
                </a:ext>
                <a:ext uri="{FF2B5EF4-FFF2-40B4-BE49-F238E27FC236}">
                  <a16:creationId xmlns:a16="http://schemas.microsoft.com/office/drawing/2014/main" id="{00000000-0008-0000-0000-00001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314325</xdr:colOff>
          <xdr:row>226</xdr:row>
          <xdr:rowOff>0</xdr:rowOff>
        </xdr:to>
        <xdr:sp macro="" textlink="">
          <xdr:nvSpPr>
            <xdr:cNvPr id="13342" name="Object 30" hidden="1">
              <a:extLst>
                <a:ext uri="{63B3BB69-23CF-44E3-9099-C40C66FF867C}">
                  <a14:compatExt spid="_x0000_s13342"/>
                </a:ext>
                <a:ext uri="{FF2B5EF4-FFF2-40B4-BE49-F238E27FC236}">
                  <a16:creationId xmlns:a16="http://schemas.microsoft.com/office/drawing/2014/main" id="{00000000-0008-0000-0000-00001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314325</xdr:colOff>
          <xdr:row>226</xdr:row>
          <xdr:rowOff>0</xdr:rowOff>
        </xdr:to>
        <xdr:sp macro="" textlink="">
          <xdr:nvSpPr>
            <xdr:cNvPr id="13343" name="Object 31" hidden="1">
              <a:extLst>
                <a:ext uri="{63B3BB69-23CF-44E3-9099-C40C66FF867C}">
                  <a14:compatExt spid="_x0000_s13343"/>
                </a:ext>
                <a:ext uri="{FF2B5EF4-FFF2-40B4-BE49-F238E27FC236}">
                  <a16:creationId xmlns:a16="http://schemas.microsoft.com/office/drawing/2014/main" id="{00000000-0008-0000-0000-00001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180975</xdr:colOff>
          <xdr:row>226</xdr:row>
          <xdr:rowOff>0</xdr:rowOff>
        </xdr:to>
        <xdr:sp macro="" textlink="">
          <xdr:nvSpPr>
            <xdr:cNvPr id="13344" name="Object 32" hidden="1">
              <a:extLst>
                <a:ext uri="{63B3BB69-23CF-44E3-9099-C40C66FF867C}">
                  <a14:compatExt spid="_x0000_s13344"/>
                </a:ext>
                <a:ext uri="{FF2B5EF4-FFF2-40B4-BE49-F238E27FC236}">
                  <a16:creationId xmlns:a16="http://schemas.microsoft.com/office/drawing/2014/main" id="{00000000-0008-0000-0000-00002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78</xdr:row>
          <xdr:rowOff>0</xdr:rowOff>
        </xdr:from>
        <xdr:to>
          <xdr:col>1</xdr:col>
          <xdr:colOff>38100</xdr:colOff>
          <xdr:row>78</xdr:row>
          <xdr:rowOff>0</xdr:rowOff>
        </xdr:to>
        <xdr:sp macro="" textlink="">
          <xdr:nvSpPr>
            <xdr:cNvPr id="13345" name="Object 33" hidden="1">
              <a:extLst>
                <a:ext uri="{63B3BB69-23CF-44E3-9099-C40C66FF867C}">
                  <a14:compatExt spid="_x0000_s13345"/>
                </a:ext>
                <a:ext uri="{FF2B5EF4-FFF2-40B4-BE49-F238E27FC236}">
                  <a16:creationId xmlns:a16="http://schemas.microsoft.com/office/drawing/2014/main" id="{00000000-0008-0000-0000-00002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226</xdr:row>
          <xdr:rowOff>0</xdr:rowOff>
        </xdr:from>
        <xdr:to>
          <xdr:col>1</xdr:col>
          <xdr:colOff>47625</xdr:colOff>
          <xdr:row>226</xdr:row>
          <xdr:rowOff>0</xdr:rowOff>
        </xdr:to>
        <xdr:sp macro="" textlink="">
          <xdr:nvSpPr>
            <xdr:cNvPr id="13346" name="Object 34" hidden="1">
              <a:extLst>
                <a:ext uri="{63B3BB69-23CF-44E3-9099-C40C66FF867C}">
                  <a14:compatExt spid="_x0000_s13346"/>
                </a:ext>
                <a:ext uri="{FF2B5EF4-FFF2-40B4-BE49-F238E27FC236}">
                  <a16:creationId xmlns:a16="http://schemas.microsoft.com/office/drawing/2014/main" id="{00000000-0008-0000-0000-00002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47" name="Object 35" hidden="1">
              <a:extLst>
                <a:ext uri="{63B3BB69-23CF-44E3-9099-C40C66FF867C}">
                  <a14:compatExt spid="_x0000_s13347"/>
                </a:ext>
                <a:ext uri="{FF2B5EF4-FFF2-40B4-BE49-F238E27FC236}">
                  <a16:creationId xmlns:a16="http://schemas.microsoft.com/office/drawing/2014/main" id="{00000000-0008-0000-0000-00002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77</xdr:row>
          <xdr:rowOff>0</xdr:rowOff>
        </xdr:from>
        <xdr:to>
          <xdr:col>1</xdr:col>
          <xdr:colOff>38100</xdr:colOff>
          <xdr:row>77</xdr:row>
          <xdr:rowOff>0</xdr:rowOff>
        </xdr:to>
        <xdr:sp macro="" textlink="">
          <xdr:nvSpPr>
            <xdr:cNvPr id="13348" name="Object 36" hidden="1">
              <a:extLst>
                <a:ext uri="{63B3BB69-23CF-44E3-9099-C40C66FF867C}">
                  <a14:compatExt spid="_x0000_s13348"/>
                </a:ext>
                <a:ext uri="{FF2B5EF4-FFF2-40B4-BE49-F238E27FC236}">
                  <a16:creationId xmlns:a16="http://schemas.microsoft.com/office/drawing/2014/main" id="{00000000-0008-0000-0000-00002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49" name="Object 37" hidden="1">
              <a:extLst>
                <a:ext uri="{63B3BB69-23CF-44E3-9099-C40C66FF867C}">
                  <a14:compatExt spid="_x0000_s13349"/>
                </a:ext>
                <a:ext uri="{FF2B5EF4-FFF2-40B4-BE49-F238E27FC236}">
                  <a16:creationId xmlns:a16="http://schemas.microsoft.com/office/drawing/2014/main" id="{00000000-0008-0000-0000-00002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50" name="Object 38" hidden="1">
              <a:extLst>
                <a:ext uri="{63B3BB69-23CF-44E3-9099-C40C66FF867C}">
                  <a14:compatExt spid="_x0000_s13350"/>
                </a:ext>
                <a:ext uri="{FF2B5EF4-FFF2-40B4-BE49-F238E27FC236}">
                  <a16:creationId xmlns:a16="http://schemas.microsoft.com/office/drawing/2014/main" id="{00000000-0008-0000-0000-00002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51" name="Object 39" hidden="1">
              <a:extLst>
                <a:ext uri="{63B3BB69-23CF-44E3-9099-C40C66FF867C}">
                  <a14:compatExt spid="_x0000_s13351"/>
                </a:ext>
                <a:ext uri="{FF2B5EF4-FFF2-40B4-BE49-F238E27FC236}">
                  <a16:creationId xmlns:a16="http://schemas.microsoft.com/office/drawing/2014/main" id="{00000000-0008-0000-0000-00002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226</xdr:row>
          <xdr:rowOff>0</xdr:rowOff>
        </xdr:from>
        <xdr:to>
          <xdr:col>1</xdr:col>
          <xdr:colOff>47625</xdr:colOff>
          <xdr:row>226</xdr:row>
          <xdr:rowOff>0</xdr:rowOff>
        </xdr:to>
        <xdr:sp macro="" textlink="">
          <xdr:nvSpPr>
            <xdr:cNvPr id="13352" name="Object 40" hidden="1">
              <a:extLst>
                <a:ext uri="{63B3BB69-23CF-44E3-9099-C40C66FF867C}">
                  <a14:compatExt spid="_x0000_s13352"/>
                </a:ext>
                <a:ext uri="{FF2B5EF4-FFF2-40B4-BE49-F238E27FC236}">
                  <a16:creationId xmlns:a16="http://schemas.microsoft.com/office/drawing/2014/main" id="{00000000-0008-0000-0000-00002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53" name="Object 41" hidden="1">
              <a:extLst>
                <a:ext uri="{63B3BB69-23CF-44E3-9099-C40C66FF867C}">
                  <a14:compatExt spid="_x0000_s13353"/>
                </a:ext>
                <a:ext uri="{FF2B5EF4-FFF2-40B4-BE49-F238E27FC236}">
                  <a16:creationId xmlns:a16="http://schemas.microsoft.com/office/drawing/2014/main" id="{00000000-0008-0000-0000-00002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54" name="Object 42" hidden="1">
              <a:extLst>
                <a:ext uri="{63B3BB69-23CF-44E3-9099-C40C66FF867C}">
                  <a14:compatExt spid="_x0000_s13354"/>
                </a:ext>
                <a:ext uri="{FF2B5EF4-FFF2-40B4-BE49-F238E27FC236}">
                  <a16:creationId xmlns:a16="http://schemas.microsoft.com/office/drawing/2014/main" id="{00000000-0008-0000-0000-00002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55" name="Object 43" hidden="1">
              <a:extLst>
                <a:ext uri="{63B3BB69-23CF-44E3-9099-C40C66FF867C}">
                  <a14:compatExt spid="_x0000_s13355"/>
                </a:ext>
                <a:ext uri="{FF2B5EF4-FFF2-40B4-BE49-F238E27FC236}">
                  <a16:creationId xmlns:a16="http://schemas.microsoft.com/office/drawing/2014/main" id="{00000000-0008-0000-0000-00002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56" name="Object 44" hidden="1">
              <a:extLst>
                <a:ext uri="{63B3BB69-23CF-44E3-9099-C40C66FF867C}">
                  <a14:compatExt spid="_x0000_s13356"/>
                </a:ext>
                <a:ext uri="{FF2B5EF4-FFF2-40B4-BE49-F238E27FC236}">
                  <a16:creationId xmlns:a16="http://schemas.microsoft.com/office/drawing/2014/main" id="{00000000-0008-0000-0000-00002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57" name="Object 45" hidden="1">
              <a:extLst>
                <a:ext uri="{63B3BB69-23CF-44E3-9099-C40C66FF867C}">
                  <a14:compatExt spid="_x0000_s13357"/>
                </a:ext>
                <a:ext uri="{FF2B5EF4-FFF2-40B4-BE49-F238E27FC236}">
                  <a16:creationId xmlns:a16="http://schemas.microsoft.com/office/drawing/2014/main" id="{00000000-0008-0000-0000-00002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58" name="Object 46" hidden="1">
              <a:extLst>
                <a:ext uri="{63B3BB69-23CF-44E3-9099-C40C66FF867C}">
                  <a14:compatExt spid="_x0000_s13358"/>
                </a:ext>
                <a:ext uri="{FF2B5EF4-FFF2-40B4-BE49-F238E27FC236}">
                  <a16:creationId xmlns:a16="http://schemas.microsoft.com/office/drawing/2014/main" id="{00000000-0008-0000-0000-00002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226</xdr:row>
          <xdr:rowOff>0</xdr:rowOff>
        </xdr:from>
        <xdr:to>
          <xdr:col>1</xdr:col>
          <xdr:colOff>47625</xdr:colOff>
          <xdr:row>226</xdr:row>
          <xdr:rowOff>0</xdr:rowOff>
        </xdr:to>
        <xdr:sp macro="" textlink="">
          <xdr:nvSpPr>
            <xdr:cNvPr id="13359" name="Object 47" hidden="1">
              <a:extLst>
                <a:ext uri="{63B3BB69-23CF-44E3-9099-C40C66FF867C}">
                  <a14:compatExt spid="_x0000_s13359"/>
                </a:ext>
                <a:ext uri="{FF2B5EF4-FFF2-40B4-BE49-F238E27FC236}">
                  <a16:creationId xmlns:a16="http://schemas.microsoft.com/office/drawing/2014/main" id="{00000000-0008-0000-0000-00002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60" name="Object 48" hidden="1">
              <a:extLst>
                <a:ext uri="{63B3BB69-23CF-44E3-9099-C40C66FF867C}">
                  <a14:compatExt spid="_x0000_s13360"/>
                </a:ext>
                <a:ext uri="{FF2B5EF4-FFF2-40B4-BE49-F238E27FC236}">
                  <a16:creationId xmlns:a16="http://schemas.microsoft.com/office/drawing/2014/main" id="{00000000-0008-0000-0000-00003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61" name="Object 49" hidden="1">
              <a:extLst>
                <a:ext uri="{63B3BB69-23CF-44E3-9099-C40C66FF867C}">
                  <a14:compatExt spid="_x0000_s13361"/>
                </a:ext>
                <a:ext uri="{FF2B5EF4-FFF2-40B4-BE49-F238E27FC236}">
                  <a16:creationId xmlns:a16="http://schemas.microsoft.com/office/drawing/2014/main" id="{00000000-0008-0000-0000-00003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62" name="Object 50" hidden="1">
              <a:extLst>
                <a:ext uri="{63B3BB69-23CF-44E3-9099-C40C66FF867C}">
                  <a14:compatExt spid="_x0000_s13362"/>
                </a:ext>
                <a:ext uri="{FF2B5EF4-FFF2-40B4-BE49-F238E27FC236}">
                  <a16:creationId xmlns:a16="http://schemas.microsoft.com/office/drawing/2014/main" id="{00000000-0008-0000-0000-00003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226</xdr:row>
          <xdr:rowOff>0</xdr:rowOff>
        </xdr:from>
        <xdr:to>
          <xdr:col>1</xdr:col>
          <xdr:colOff>47625</xdr:colOff>
          <xdr:row>226</xdr:row>
          <xdr:rowOff>0</xdr:rowOff>
        </xdr:to>
        <xdr:sp macro="" textlink="">
          <xdr:nvSpPr>
            <xdr:cNvPr id="13363" name="Object 51" hidden="1">
              <a:extLst>
                <a:ext uri="{63B3BB69-23CF-44E3-9099-C40C66FF867C}">
                  <a14:compatExt spid="_x0000_s13363"/>
                </a:ext>
                <a:ext uri="{FF2B5EF4-FFF2-40B4-BE49-F238E27FC236}">
                  <a16:creationId xmlns:a16="http://schemas.microsoft.com/office/drawing/2014/main" id="{00000000-0008-0000-0000-00003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64" name="Object 52" hidden="1">
              <a:extLst>
                <a:ext uri="{63B3BB69-23CF-44E3-9099-C40C66FF867C}">
                  <a14:compatExt spid="_x0000_s13364"/>
                </a:ext>
                <a:ext uri="{FF2B5EF4-FFF2-40B4-BE49-F238E27FC236}">
                  <a16:creationId xmlns:a16="http://schemas.microsoft.com/office/drawing/2014/main" id="{00000000-0008-0000-0000-00003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65" name="Object 53" hidden="1">
              <a:extLst>
                <a:ext uri="{63B3BB69-23CF-44E3-9099-C40C66FF867C}">
                  <a14:compatExt spid="_x0000_s13365"/>
                </a:ext>
                <a:ext uri="{FF2B5EF4-FFF2-40B4-BE49-F238E27FC236}">
                  <a16:creationId xmlns:a16="http://schemas.microsoft.com/office/drawing/2014/main" id="{00000000-0008-0000-0000-00003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66" name="Object 54" hidden="1">
              <a:extLst>
                <a:ext uri="{63B3BB69-23CF-44E3-9099-C40C66FF867C}">
                  <a14:compatExt spid="_x0000_s13366"/>
                </a:ext>
                <a:ext uri="{FF2B5EF4-FFF2-40B4-BE49-F238E27FC236}">
                  <a16:creationId xmlns:a16="http://schemas.microsoft.com/office/drawing/2014/main" id="{00000000-0008-0000-0000-00003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314325</xdr:colOff>
          <xdr:row>226</xdr:row>
          <xdr:rowOff>0</xdr:rowOff>
        </xdr:to>
        <xdr:sp macro="" textlink="">
          <xdr:nvSpPr>
            <xdr:cNvPr id="13367" name="Object 55" hidden="1">
              <a:extLst>
                <a:ext uri="{63B3BB69-23CF-44E3-9099-C40C66FF867C}">
                  <a14:compatExt spid="_x0000_s13367"/>
                </a:ext>
                <a:ext uri="{FF2B5EF4-FFF2-40B4-BE49-F238E27FC236}">
                  <a16:creationId xmlns:a16="http://schemas.microsoft.com/office/drawing/2014/main" id="{00000000-0008-0000-0000-00003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314325</xdr:colOff>
          <xdr:row>226</xdr:row>
          <xdr:rowOff>0</xdr:rowOff>
        </xdr:to>
        <xdr:sp macro="" textlink="">
          <xdr:nvSpPr>
            <xdr:cNvPr id="13368" name="Object 56" hidden="1">
              <a:extLst>
                <a:ext uri="{63B3BB69-23CF-44E3-9099-C40C66FF867C}">
                  <a14:compatExt spid="_x0000_s13368"/>
                </a:ext>
                <a:ext uri="{FF2B5EF4-FFF2-40B4-BE49-F238E27FC236}">
                  <a16:creationId xmlns:a16="http://schemas.microsoft.com/office/drawing/2014/main" id="{00000000-0008-0000-0000-00003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314325</xdr:colOff>
          <xdr:row>226</xdr:row>
          <xdr:rowOff>0</xdr:rowOff>
        </xdr:to>
        <xdr:sp macro="" textlink="">
          <xdr:nvSpPr>
            <xdr:cNvPr id="13369" name="Object 57" hidden="1">
              <a:extLst>
                <a:ext uri="{63B3BB69-23CF-44E3-9099-C40C66FF867C}">
                  <a14:compatExt spid="_x0000_s13369"/>
                </a:ext>
                <a:ext uri="{FF2B5EF4-FFF2-40B4-BE49-F238E27FC236}">
                  <a16:creationId xmlns:a16="http://schemas.microsoft.com/office/drawing/2014/main" id="{00000000-0008-0000-0000-00003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314325</xdr:colOff>
          <xdr:row>226</xdr:row>
          <xdr:rowOff>0</xdr:rowOff>
        </xdr:to>
        <xdr:sp macro="" textlink="">
          <xdr:nvSpPr>
            <xdr:cNvPr id="13370" name="Object 58" hidden="1">
              <a:extLst>
                <a:ext uri="{63B3BB69-23CF-44E3-9099-C40C66FF867C}">
                  <a14:compatExt spid="_x0000_s13370"/>
                </a:ext>
                <a:ext uri="{FF2B5EF4-FFF2-40B4-BE49-F238E27FC236}">
                  <a16:creationId xmlns:a16="http://schemas.microsoft.com/office/drawing/2014/main" id="{00000000-0008-0000-0000-00003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180975</xdr:colOff>
          <xdr:row>226</xdr:row>
          <xdr:rowOff>0</xdr:rowOff>
        </xdr:to>
        <xdr:sp macro="" textlink="">
          <xdr:nvSpPr>
            <xdr:cNvPr id="13371" name="Object 59" hidden="1">
              <a:extLst>
                <a:ext uri="{63B3BB69-23CF-44E3-9099-C40C66FF867C}">
                  <a14:compatExt spid="_x0000_s13371"/>
                </a:ext>
                <a:ext uri="{FF2B5EF4-FFF2-40B4-BE49-F238E27FC236}">
                  <a16:creationId xmlns:a16="http://schemas.microsoft.com/office/drawing/2014/main" id="{00000000-0008-0000-0000-00003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77</xdr:row>
          <xdr:rowOff>0</xdr:rowOff>
        </xdr:from>
        <xdr:to>
          <xdr:col>1</xdr:col>
          <xdr:colOff>38100</xdr:colOff>
          <xdr:row>77</xdr:row>
          <xdr:rowOff>0</xdr:rowOff>
        </xdr:to>
        <xdr:sp macro="" textlink="">
          <xdr:nvSpPr>
            <xdr:cNvPr id="13372" name="Object 60" hidden="1">
              <a:extLst>
                <a:ext uri="{63B3BB69-23CF-44E3-9099-C40C66FF867C}">
                  <a14:compatExt spid="_x0000_s13372"/>
                </a:ext>
                <a:ext uri="{FF2B5EF4-FFF2-40B4-BE49-F238E27FC236}">
                  <a16:creationId xmlns:a16="http://schemas.microsoft.com/office/drawing/2014/main" id="{00000000-0008-0000-0000-00003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226</xdr:row>
          <xdr:rowOff>0</xdr:rowOff>
        </xdr:from>
        <xdr:to>
          <xdr:col>1</xdr:col>
          <xdr:colOff>47625</xdr:colOff>
          <xdr:row>226</xdr:row>
          <xdr:rowOff>0</xdr:rowOff>
        </xdr:to>
        <xdr:sp macro="" textlink="">
          <xdr:nvSpPr>
            <xdr:cNvPr id="13373" name="Object 61" hidden="1">
              <a:extLst>
                <a:ext uri="{63B3BB69-23CF-44E3-9099-C40C66FF867C}">
                  <a14:compatExt spid="_x0000_s13373"/>
                </a:ext>
                <a:ext uri="{FF2B5EF4-FFF2-40B4-BE49-F238E27FC236}">
                  <a16:creationId xmlns:a16="http://schemas.microsoft.com/office/drawing/2014/main" id="{00000000-0008-0000-0000-00003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74" name="Object 62" hidden="1">
              <a:extLst>
                <a:ext uri="{63B3BB69-23CF-44E3-9099-C40C66FF867C}">
                  <a14:compatExt spid="_x0000_s13374"/>
                </a:ext>
                <a:ext uri="{FF2B5EF4-FFF2-40B4-BE49-F238E27FC236}">
                  <a16:creationId xmlns:a16="http://schemas.microsoft.com/office/drawing/2014/main" id="{00000000-0008-0000-0000-00003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76" name="Object 64" hidden="1">
              <a:extLst>
                <a:ext uri="{63B3BB69-23CF-44E3-9099-C40C66FF867C}">
                  <a14:compatExt spid="_x0000_s13376"/>
                </a:ext>
                <a:ext uri="{FF2B5EF4-FFF2-40B4-BE49-F238E27FC236}">
                  <a16:creationId xmlns:a16="http://schemas.microsoft.com/office/drawing/2014/main" id="{00000000-0008-0000-0000-00004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77" name="Object 65" hidden="1">
              <a:extLst>
                <a:ext uri="{63B3BB69-23CF-44E3-9099-C40C66FF867C}">
                  <a14:compatExt spid="_x0000_s13377"/>
                </a:ext>
                <a:ext uri="{FF2B5EF4-FFF2-40B4-BE49-F238E27FC236}">
                  <a16:creationId xmlns:a16="http://schemas.microsoft.com/office/drawing/2014/main" id="{00000000-0008-0000-0000-00004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78" name="Object 66" hidden="1">
              <a:extLst>
                <a:ext uri="{63B3BB69-23CF-44E3-9099-C40C66FF867C}">
                  <a14:compatExt spid="_x0000_s13378"/>
                </a:ext>
                <a:ext uri="{FF2B5EF4-FFF2-40B4-BE49-F238E27FC236}">
                  <a16:creationId xmlns:a16="http://schemas.microsoft.com/office/drawing/2014/main" id="{00000000-0008-0000-0000-00004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226</xdr:row>
          <xdr:rowOff>0</xdr:rowOff>
        </xdr:from>
        <xdr:to>
          <xdr:col>1</xdr:col>
          <xdr:colOff>47625</xdr:colOff>
          <xdr:row>226</xdr:row>
          <xdr:rowOff>0</xdr:rowOff>
        </xdr:to>
        <xdr:sp macro="" textlink="">
          <xdr:nvSpPr>
            <xdr:cNvPr id="13379" name="Object 67" hidden="1">
              <a:extLst>
                <a:ext uri="{63B3BB69-23CF-44E3-9099-C40C66FF867C}">
                  <a14:compatExt spid="_x0000_s13379"/>
                </a:ext>
                <a:ext uri="{FF2B5EF4-FFF2-40B4-BE49-F238E27FC236}">
                  <a16:creationId xmlns:a16="http://schemas.microsoft.com/office/drawing/2014/main" id="{00000000-0008-0000-0000-00004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80" name="Object 68" hidden="1">
              <a:extLst>
                <a:ext uri="{63B3BB69-23CF-44E3-9099-C40C66FF867C}">
                  <a14:compatExt spid="_x0000_s13380"/>
                </a:ext>
                <a:ext uri="{FF2B5EF4-FFF2-40B4-BE49-F238E27FC236}">
                  <a16:creationId xmlns:a16="http://schemas.microsoft.com/office/drawing/2014/main" id="{00000000-0008-0000-0000-00004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81" name="Object 69" hidden="1">
              <a:extLst>
                <a:ext uri="{63B3BB69-23CF-44E3-9099-C40C66FF867C}">
                  <a14:compatExt spid="_x0000_s13381"/>
                </a:ext>
                <a:ext uri="{FF2B5EF4-FFF2-40B4-BE49-F238E27FC236}">
                  <a16:creationId xmlns:a16="http://schemas.microsoft.com/office/drawing/2014/main" id="{00000000-0008-0000-0000-00004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82" name="Object 70" hidden="1">
              <a:extLst>
                <a:ext uri="{63B3BB69-23CF-44E3-9099-C40C66FF867C}">
                  <a14:compatExt spid="_x0000_s13382"/>
                </a:ext>
                <a:ext uri="{FF2B5EF4-FFF2-40B4-BE49-F238E27FC236}">
                  <a16:creationId xmlns:a16="http://schemas.microsoft.com/office/drawing/2014/main" id="{00000000-0008-0000-0000-00004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83" name="Object 71" hidden="1">
              <a:extLst>
                <a:ext uri="{63B3BB69-23CF-44E3-9099-C40C66FF867C}">
                  <a14:compatExt spid="_x0000_s13383"/>
                </a:ext>
                <a:ext uri="{FF2B5EF4-FFF2-40B4-BE49-F238E27FC236}">
                  <a16:creationId xmlns:a16="http://schemas.microsoft.com/office/drawing/2014/main" id="{00000000-0008-0000-0000-00004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84" name="Object 72" hidden="1">
              <a:extLst>
                <a:ext uri="{63B3BB69-23CF-44E3-9099-C40C66FF867C}">
                  <a14:compatExt spid="_x0000_s13384"/>
                </a:ext>
                <a:ext uri="{FF2B5EF4-FFF2-40B4-BE49-F238E27FC236}">
                  <a16:creationId xmlns:a16="http://schemas.microsoft.com/office/drawing/2014/main" id="{00000000-0008-0000-0000-00004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85" name="Object 73" hidden="1">
              <a:extLst>
                <a:ext uri="{63B3BB69-23CF-44E3-9099-C40C66FF867C}">
                  <a14:compatExt spid="_x0000_s13385"/>
                </a:ext>
                <a:ext uri="{FF2B5EF4-FFF2-40B4-BE49-F238E27FC236}">
                  <a16:creationId xmlns:a16="http://schemas.microsoft.com/office/drawing/2014/main" id="{00000000-0008-0000-0000-00004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226</xdr:row>
          <xdr:rowOff>0</xdr:rowOff>
        </xdr:from>
        <xdr:to>
          <xdr:col>1</xdr:col>
          <xdr:colOff>47625</xdr:colOff>
          <xdr:row>226</xdr:row>
          <xdr:rowOff>0</xdr:rowOff>
        </xdr:to>
        <xdr:sp macro="" textlink="">
          <xdr:nvSpPr>
            <xdr:cNvPr id="13386" name="Object 74" hidden="1">
              <a:extLst>
                <a:ext uri="{63B3BB69-23CF-44E3-9099-C40C66FF867C}">
                  <a14:compatExt spid="_x0000_s13386"/>
                </a:ext>
                <a:ext uri="{FF2B5EF4-FFF2-40B4-BE49-F238E27FC236}">
                  <a16:creationId xmlns:a16="http://schemas.microsoft.com/office/drawing/2014/main" id="{00000000-0008-0000-0000-00004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87" name="Object 75" hidden="1">
              <a:extLst>
                <a:ext uri="{63B3BB69-23CF-44E3-9099-C40C66FF867C}">
                  <a14:compatExt spid="_x0000_s13387"/>
                </a:ext>
                <a:ext uri="{FF2B5EF4-FFF2-40B4-BE49-F238E27FC236}">
                  <a16:creationId xmlns:a16="http://schemas.microsoft.com/office/drawing/2014/main" id="{00000000-0008-0000-0000-00004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88" name="Object 76" hidden="1">
              <a:extLst>
                <a:ext uri="{63B3BB69-23CF-44E3-9099-C40C66FF867C}">
                  <a14:compatExt spid="_x0000_s13388"/>
                </a:ext>
                <a:ext uri="{FF2B5EF4-FFF2-40B4-BE49-F238E27FC236}">
                  <a16:creationId xmlns:a16="http://schemas.microsoft.com/office/drawing/2014/main" id="{00000000-0008-0000-0000-00004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89" name="Object 77" hidden="1">
              <a:extLst>
                <a:ext uri="{63B3BB69-23CF-44E3-9099-C40C66FF867C}">
                  <a14:compatExt spid="_x0000_s13389"/>
                </a:ext>
                <a:ext uri="{FF2B5EF4-FFF2-40B4-BE49-F238E27FC236}">
                  <a16:creationId xmlns:a16="http://schemas.microsoft.com/office/drawing/2014/main" id="{00000000-0008-0000-0000-00004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226</xdr:row>
          <xdr:rowOff>0</xdr:rowOff>
        </xdr:from>
        <xdr:to>
          <xdr:col>1</xdr:col>
          <xdr:colOff>47625</xdr:colOff>
          <xdr:row>226</xdr:row>
          <xdr:rowOff>0</xdr:rowOff>
        </xdr:to>
        <xdr:sp macro="" textlink="">
          <xdr:nvSpPr>
            <xdr:cNvPr id="13390" name="Object 78" hidden="1">
              <a:extLst>
                <a:ext uri="{63B3BB69-23CF-44E3-9099-C40C66FF867C}">
                  <a14:compatExt spid="_x0000_s13390"/>
                </a:ext>
                <a:ext uri="{FF2B5EF4-FFF2-40B4-BE49-F238E27FC236}">
                  <a16:creationId xmlns:a16="http://schemas.microsoft.com/office/drawing/2014/main" id="{00000000-0008-0000-0000-00004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91" name="Object 79" hidden="1">
              <a:extLst>
                <a:ext uri="{63B3BB69-23CF-44E3-9099-C40C66FF867C}">
                  <a14:compatExt spid="_x0000_s13391"/>
                </a:ext>
                <a:ext uri="{FF2B5EF4-FFF2-40B4-BE49-F238E27FC236}">
                  <a16:creationId xmlns:a16="http://schemas.microsoft.com/office/drawing/2014/main" id="{00000000-0008-0000-0000-00004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92" name="Object 80" hidden="1">
              <a:extLst>
                <a:ext uri="{63B3BB69-23CF-44E3-9099-C40C66FF867C}">
                  <a14:compatExt spid="_x0000_s13392"/>
                </a:ext>
                <a:ext uri="{FF2B5EF4-FFF2-40B4-BE49-F238E27FC236}">
                  <a16:creationId xmlns:a16="http://schemas.microsoft.com/office/drawing/2014/main" id="{00000000-0008-0000-0000-00005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393" name="Object 81" hidden="1">
              <a:extLst>
                <a:ext uri="{63B3BB69-23CF-44E3-9099-C40C66FF867C}">
                  <a14:compatExt spid="_x0000_s13393"/>
                </a:ext>
                <a:ext uri="{FF2B5EF4-FFF2-40B4-BE49-F238E27FC236}">
                  <a16:creationId xmlns:a16="http://schemas.microsoft.com/office/drawing/2014/main" id="{00000000-0008-0000-0000-00005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314325</xdr:colOff>
          <xdr:row>226</xdr:row>
          <xdr:rowOff>0</xdr:rowOff>
        </xdr:to>
        <xdr:sp macro="" textlink="">
          <xdr:nvSpPr>
            <xdr:cNvPr id="13394" name="Object 82" hidden="1">
              <a:extLst>
                <a:ext uri="{63B3BB69-23CF-44E3-9099-C40C66FF867C}">
                  <a14:compatExt spid="_x0000_s13394"/>
                </a:ext>
                <a:ext uri="{FF2B5EF4-FFF2-40B4-BE49-F238E27FC236}">
                  <a16:creationId xmlns:a16="http://schemas.microsoft.com/office/drawing/2014/main" id="{00000000-0008-0000-0000-00005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314325</xdr:colOff>
          <xdr:row>226</xdr:row>
          <xdr:rowOff>0</xdr:rowOff>
        </xdr:to>
        <xdr:sp macro="" textlink="">
          <xdr:nvSpPr>
            <xdr:cNvPr id="13395" name="Object 83" hidden="1">
              <a:extLst>
                <a:ext uri="{63B3BB69-23CF-44E3-9099-C40C66FF867C}">
                  <a14:compatExt spid="_x0000_s13395"/>
                </a:ext>
                <a:ext uri="{FF2B5EF4-FFF2-40B4-BE49-F238E27FC236}">
                  <a16:creationId xmlns:a16="http://schemas.microsoft.com/office/drawing/2014/main" id="{00000000-0008-0000-0000-00005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314325</xdr:colOff>
          <xdr:row>226</xdr:row>
          <xdr:rowOff>0</xdr:rowOff>
        </xdr:to>
        <xdr:sp macro="" textlink="">
          <xdr:nvSpPr>
            <xdr:cNvPr id="13396" name="Object 84" hidden="1">
              <a:extLst>
                <a:ext uri="{63B3BB69-23CF-44E3-9099-C40C66FF867C}">
                  <a14:compatExt spid="_x0000_s13396"/>
                </a:ext>
                <a:ext uri="{FF2B5EF4-FFF2-40B4-BE49-F238E27FC236}">
                  <a16:creationId xmlns:a16="http://schemas.microsoft.com/office/drawing/2014/main" id="{00000000-0008-0000-0000-00005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0</xdr:col>
          <xdr:colOff>314325</xdr:colOff>
          <xdr:row>226</xdr:row>
          <xdr:rowOff>0</xdr:rowOff>
        </xdr:to>
        <xdr:sp macro="" textlink="">
          <xdr:nvSpPr>
            <xdr:cNvPr id="13397" name="Object 85" hidden="1">
              <a:extLst>
                <a:ext uri="{63B3BB69-23CF-44E3-9099-C40C66FF867C}">
                  <a14:compatExt spid="_x0000_s13397"/>
                </a:ext>
                <a:ext uri="{FF2B5EF4-FFF2-40B4-BE49-F238E27FC236}">
                  <a16:creationId xmlns:a16="http://schemas.microsoft.com/office/drawing/2014/main" id="{00000000-0008-0000-0000-00005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180975</xdr:colOff>
          <xdr:row>226</xdr:row>
          <xdr:rowOff>0</xdr:rowOff>
        </xdr:to>
        <xdr:sp macro="" textlink="">
          <xdr:nvSpPr>
            <xdr:cNvPr id="13398" name="Object 86" hidden="1">
              <a:extLst>
                <a:ext uri="{63B3BB69-23CF-44E3-9099-C40C66FF867C}">
                  <a14:compatExt spid="_x0000_s13398"/>
                </a:ext>
                <a:ext uri="{FF2B5EF4-FFF2-40B4-BE49-F238E27FC236}">
                  <a16:creationId xmlns:a16="http://schemas.microsoft.com/office/drawing/2014/main" id="{00000000-0008-0000-0000-00005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78</xdr:row>
          <xdr:rowOff>0</xdr:rowOff>
        </xdr:from>
        <xdr:to>
          <xdr:col>1</xdr:col>
          <xdr:colOff>38100</xdr:colOff>
          <xdr:row>78</xdr:row>
          <xdr:rowOff>0</xdr:rowOff>
        </xdr:to>
        <xdr:sp macro="" textlink="">
          <xdr:nvSpPr>
            <xdr:cNvPr id="13399" name="Object 87" hidden="1">
              <a:extLst>
                <a:ext uri="{63B3BB69-23CF-44E3-9099-C40C66FF867C}">
                  <a14:compatExt spid="_x0000_s13399"/>
                </a:ext>
                <a:ext uri="{FF2B5EF4-FFF2-40B4-BE49-F238E27FC236}">
                  <a16:creationId xmlns:a16="http://schemas.microsoft.com/office/drawing/2014/main" id="{00000000-0008-0000-0000-00005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226</xdr:row>
          <xdr:rowOff>0</xdr:rowOff>
        </xdr:from>
        <xdr:to>
          <xdr:col>1</xdr:col>
          <xdr:colOff>47625</xdr:colOff>
          <xdr:row>226</xdr:row>
          <xdr:rowOff>0</xdr:rowOff>
        </xdr:to>
        <xdr:sp macro="" textlink="">
          <xdr:nvSpPr>
            <xdr:cNvPr id="13400" name="Object 88" hidden="1">
              <a:extLst>
                <a:ext uri="{63B3BB69-23CF-44E3-9099-C40C66FF867C}">
                  <a14:compatExt spid="_x0000_s13400"/>
                </a:ext>
                <a:ext uri="{FF2B5EF4-FFF2-40B4-BE49-F238E27FC236}">
                  <a16:creationId xmlns:a16="http://schemas.microsoft.com/office/drawing/2014/main" id="{00000000-0008-0000-0000-00005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401" name="Object 89" hidden="1">
              <a:extLst>
                <a:ext uri="{63B3BB69-23CF-44E3-9099-C40C66FF867C}">
                  <a14:compatExt spid="_x0000_s13401"/>
                </a:ext>
                <a:ext uri="{FF2B5EF4-FFF2-40B4-BE49-F238E27FC236}">
                  <a16:creationId xmlns:a16="http://schemas.microsoft.com/office/drawing/2014/main" id="{00000000-0008-0000-0000-00005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77</xdr:row>
          <xdr:rowOff>0</xdr:rowOff>
        </xdr:from>
        <xdr:to>
          <xdr:col>1</xdr:col>
          <xdr:colOff>38100</xdr:colOff>
          <xdr:row>77</xdr:row>
          <xdr:rowOff>0</xdr:rowOff>
        </xdr:to>
        <xdr:sp macro="" textlink="">
          <xdr:nvSpPr>
            <xdr:cNvPr id="13402" name="Object 90" hidden="1">
              <a:extLst>
                <a:ext uri="{63B3BB69-23CF-44E3-9099-C40C66FF867C}">
                  <a14:compatExt spid="_x0000_s13402"/>
                </a:ext>
                <a:ext uri="{FF2B5EF4-FFF2-40B4-BE49-F238E27FC236}">
                  <a16:creationId xmlns:a16="http://schemas.microsoft.com/office/drawing/2014/main" id="{00000000-0008-0000-0000-00005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403" name="Object 91" hidden="1">
              <a:extLst>
                <a:ext uri="{63B3BB69-23CF-44E3-9099-C40C66FF867C}">
                  <a14:compatExt spid="_x0000_s13403"/>
                </a:ext>
                <a:ext uri="{FF2B5EF4-FFF2-40B4-BE49-F238E27FC236}">
                  <a16:creationId xmlns:a16="http://schemas.microsoft.com/office/drawing/2014/main" id="{00000000-0008-0000-0000-00005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404" name="Object 92" hidden="1">
              <a:extLst>
                <a:ext uri="{63B3BB69-23CF-44E3-9099-C40C66FF867C}">
                  <a14:compatExt spid="_x0000_s13404"/>
                </a:ext>
                <a:ext uri="{FF2B5EF4-FFF2-40B4-BE49-F238E27FC236}">
                  <a16:creationId xmlns:a16="http://schemas.microsoft.com/office/drawing/2014/main" id="{00000000-0008-0000-0000-00005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405" name="Object 93" hidden="1">
              <a:extLst>
                <a:ext uri="{63B3BB69-23CF-44E3-9099-C40C66FF867C}">
                  <a14:compatExt spid="_x0000_s13405"/>
                </a:ext>
                <a:ext uri="{FF2B5EF4-FFF2-40B4-BE49-F238E27FC236}">
                  <a16:creationId xmlns:a16="http://schemas.microsoft.com/office/drawing/2014/main" id="{00000000-0008-0000-0000-00005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226</xdr:row>
          <xdr:rowOff>0</xdr:rowOff>
        </xdr:from>
        <xdr:to>
          <xdr:col>1</xdr:col>
          <xdr:colOff>47625</xdr:colOff>
          <xdr:row>226</xdr:row>
          <xdr:rowOff>0</xdr:rowOff>
        </xdr:to>
        <xdr:sp macro="" textlink="">
          <xdr:nvSpPr>
            <xdr:cNvPr id="13406" name="Object 94" hidden="1">
              <a:extLst>
                <a:ext uri="{63B3BB69-23CF-44E3-9099-C40C66FF867C}">
                  <a14:compatExt spid="_x0000_s13406"/>
                </a:ext>
                <a:ext uri="{FF2B5EF4-FFF2-40B4-BE49-F238E27FC236}">
                  <a16:creationId xmlns:a16="http://schemas.microsoft.com/office/drawing/2014/main" id="{00000000-0008-0000-0000-00005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407" name="Object 95" hidden="1">
              <a:extLst>
                <a:ext uri="{63B3BB69-23CF-44E3-9099-C40C66FF867C}">
                  <a14:compatExt spid="_x0000_s13407"/>
                </a:ext>
                <a:ext uri="{FF2B5EF4-FFF2-40B4-BE49-F238E27FC236}">
                  <a16:creationId xmlns:a16="http://schemas.microsoft.com/office/drawing/2014/main" id="{00000000-0008-0000-0000-00005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408" name="Object 96" hidden="1">
              <a:extLst>
                <a:ext uri="{63B3BB69-23CF-44E3-9099-C40C66FF867C}">
                  <a14:compatExt spid="_x0000_s13408"/>
                </a:ext>
                <a:ext uri="{FF2B5EF4-FFF2-40B4-BE49-F238E27FC236}">
                  <a16:creationId xmlns:a16="http://schemas.microsoft.com/office/drawing/2014/main" id="{00000000-0008-0000-0000-00006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409" name="Object 97" hidden="1">
              <a:extLst>
                <a:ext uri="{63B3BB69-23CF-44E3-9099-C40C66FF867C}">
                  <a14:compatExt spid="_x0000_s13409"/>
                </a:ext>
                <a:ext uri="{FF2B5EF4-FFF2-40B4-BE49-F238E27FC236}">
                  <a16:creationId xmlns:a16="http://schemas.microsoft.com/office/drawing/2014/main" id="{00000000-0008-0000-0000-00006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410" name="Object 98" hidden="1">
              <a:extLst>
                <a:ext uri="{63B3BB69-23CF-44E3-9099-C40C66FF867C}">
                  <a14:compatExt spid="_x0000_s13410"/>
                </a:ext>
                <a:ext uri="{FF2B5EF4-FFF2-40B4-BE49-F238E27FC236}">
                  <a16:creationId xmlns:a16="http://schemas.microsoft.com/office/drawing/2014/main" id="{00000000-0008-0000-0000-00006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411" name="Object 99" hidden="1">
              <a:extLst>
                <a:ext uri="{63B3BB69-23CF-44E3-9099-C40C66FF867C}">
                  <a14:compatExt spid="_x0000_s13411"/>
                </a:ext>
                <a:ext uri="{FF2B5EF4-FFF2-40B4-BE49-F238E27FC236}">
                  <a16:creationId xmlns:a16="http://schemas.microsoft.com/office/drawing/2014/main" id="{00000000-0008-0000-0000-00006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412" name="Object 100" hidden="1">
              <a:extLst>
                <a:ext uri="{63B3BB69-23CF-44E3-9099-C40C66FF867C}">
                  <a14:compatExt spid="_x0000_s13412"/>
                </a:ext>
                <a:ext uri="{FF2B5EF4-FFF2-40B4-BE49-F238E27FC236}">
                  <a16:creationId xmlns:a16="http://schemas.microsoft.com/office/drawing/2014/main" id="{00000000-0008-0000-0000-00006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226</xdr:row>
          <xdr:rowOff>0</xdr:rowOff>
        </xdr:from>
        <xdr:to>
          <xdr:col>1</xdr:col>
          <xdr:colOff>47625</xdr:colOff>
          <xdr:row>226</xdr:row>
          <xdr:rowOff>0</xdr:rowOff>
        </xdr:to>
        <xdr:sp macro="" textlink="">
          <xdr:nvSpPr>
            <xdr:cNvPr id="13413" name="Object 101" hidden="1">
              <a:extLst>
                <a:ext uri="{63B3BB69-23CF-44E3-9099-C40C66FF867C}">
                  <a14:compatExt spid="_x0000_s13413"/>
                </a:ext>
                <a:ext uri="{FF2B5EF4-FFF2-40B4-BE49-F238E27FC236}">
                  <a16:creationId xmlns:a16="http://schemas.microsoft.com/office/drawing/2014/main" id="{00000000-0008-0000-0000-00006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414" name="Object 102" hidden="1">
              <a:extLst>
                <a:ext uri="{63B3BB69-23CF-44E3-9099-C40C66FF867C}">
                  <a14:compatExt spid="_x0000_s13414"/>
                </a:ext>
                <a:ext uri="{FF2B5EF4-FFF2-40B4-BE49-F238E27FC236}">
                  <a16:creationId xmlns:a16="http://schemas.microsoft.com/office/drawing/2014/main" id="{00000000-0008-0000-0000-00006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415" name="Object 103" hidden="1">
              <a:extLst>
                <a:ext uri="{63B3BB69-23CF-44E3-9099-C40C66FF867C}">
                  <a14:compatExt spid="_x0000_s13415"/>
                </a:ext>
                <a:ext uri="{FF2B5EF4-FFF2-40B4-BE49-F238E27FC236}">
                  <a16:creationId xmlns:a16="http://schemas.microsoft.com/office/drawing/2014/main" id="{00000000-0008-0000-0000-00006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416" name="Object 104" hidden="1">
              <a:extLst>
                <a:ext uri="{63B3BB69-23CF-44E3-9099-C40C66FF867C}">
                  <a14:compatExt spid="_x0000_s13416"/>
                </a:ext>
                <a:ext uri="{FF2B5EF4-FFF2-40B4-BE49-F238E27FC236}">
                  <a16:creationId xmlns:a16="http://schemas.microsoft.com/office/drawing/2014/main" id="{00000000-0008-0000-0000-00006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226</xdr:row>
          <xdr:rowOff>0</xdr:rowOff>
        </xdr:from>
        <xdr:to>
          <xdr:col>1</xdr:col>
          <xdr:colOff>47625</xdr:colOff>
          <xdr:row>226</xdr:row>
          <xdr:rowOff>0</xdr:rowOff>
        </xdr:to>
        <xdr:sp macro="" textlink="">
          <xdr:nvSpPr>
            <xdr:cNvPr id="13417" name="Object 105" hidden="1">
              <a:extLst>
                <a:ext uri="{63B3BB69-23CF-44E3-9099-C40C66FF867C}">
                  <a14:compatExt spid="_x0000_s13417"/>
                </a:ext>
                <a:ext uri="{FF2B5EF4-FFF2-40B4-BE49-F238E27FC236}">
                  <a16:creationId xmlns:a16="http://schemas.microsoft.com/office/drawing/2014/main" id="{00000000-0008-0000-0000-00006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418" name="Object 106" hidden="1">
              <a:extLst>
                <a:ext uri="{63B3BB69-23CF-44E3-9099-C40C66FF867C}">
                  <a14:compatExt spid="_x0000_s13418"/>
                </a:ext>
                <a:ext uri="{FF2B5EF4-FFF2-40B4-BE49-F238E27FC236}">
                  <a16:creationId xmlns:a16="http://schemas.microsoft.com/office/drawing/2014/main" id="{00000000-0008-0000-0000-00006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419" name="Object 107" hidden="1">
              <a:extLst>
                <a:ext uri="{63B3BB69-23CF-44E3-9099-C40C66FF867C}">
                  <a14:compatExt spid="_x0000_s13419"/>
                </a:ext>
                <a:ext uri="{FF2B5EF4-FFF2-40B4-BE49-F238E27FC236}">
                  <a16:creationId xmlns:a16="http://schemas.microsoft.com/office/drawing/2014/main" id="{00000000-0008-0000-0000-00006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1</xdr:col>
          <xdr:colOff>38100</xdr:colOff>
          <xdr:row>226</xdr:row>
          <xdr:rowOff>0</xdr:rowOff>
        </xdr:to>
        <xdr:sp macro="" textlink="">
          <xdr:nvSpPr>
            <xdr:cNvPr id="13420" name="Object 108" hidden="1">
              <a:extLst>
                <a:ext uri="{63B3BB69-23CF-44E3-9099-C40C66FF867C}">
                  <a14:compatExt spid="_x0000_s13420"/>
                </a:ext>
                <a:ext uri="{FF2B5EF4-FFF2-40B4-BE49-F238E27FC236}">
                  <a16:creationId xmlns:a16="http://schemas.microsoft.com/office/drawing/2014/main" id="{00000000-0008-0000-0000-00006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0</xdr:col>
          <xdr:colOff>314325</xdr:colOff>
          <xdr:row>232</xdr:row>
          <xdr:rowOff>0</xdr:rowOff>
        </xdr:to>
        <xdr:sp macro="" textlink="">
          <xdr:nvSpPr>
            <xdr:cNvPr id="13421" name="Object 109" hidden="1">
              <a:extLst>
                <a:ext uri="{63B3BB69-23CF-44E3-9099-C40C66FF867C}">
                  <a14:compatExt spid="_x0000_s13421"/>
                </a:ext>
                <a:ext uri="{FF2B5EF4-FFF2-40B4-BE49-F238E27FC236}">
                  <a16:creationId xmlns:a16="http://schemas.microsoft.com/office/drawing/2014/main" id="{00000000-0008-0000-0000-00006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0</xdr:col>
          <xdr:colOff>314325</xdr:colOff>
          <xdr:row>232</xdr:row>
          <xdr:rowOff>0</xdr:rowOff>
        </xdr:to>
        <xdr:sp macro="" textlink="">
          <xdr:nvSpPr>
            <xdr:cNvPr id="13422" name="Object 110" hidden="1">
              <a:extLst>
                <a:ext uri="{63B3BB69-23CF-44E3-9099-C40C66FF867C}">
                  <a14:compatExt spid="_x0000_s13422"/>
                </a:ext>
                <a:ext uri="{FF2B5EF4-FFF2-40B4-BE49-F238E27FC236}">
                  <a16:creationId xmlns:a16="http://schemas.microsoft.com/office/drawing/2014/main" id="{00000000-0008-0000-0000-00006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0</xdr:col>
          <xdr:colOff>314325</xdr:colOff>
          <xdr:row>232</xdr:row>
          <xdr:rowOff>0</xdr:rowOff>
        </xdr:to>
        <xdr:sp macro="" textlink="">
          <xdr:nvSpPr>
            <xdr:cNvPr id="13423" name="Object 111" hidden="1">
              <a:extLst>
                <a:ext uri="{63B3BB69-23CF-44E3-9099-C40C66FF867C}">
                  <a14:compatExt spid="_x0000_s13423"/>
                </a:ext>
                <a:ext uri="{FF2B5EF4-FFF2-40B4-BE49-F238E27FC236}">
                  <a16:creationId xmlns:a16="http://schemas.microsoft.com/office/drawing/2014/main" id="{00000000-0008-0000-0000-00006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0</xdr:col>
          <xdr:colOff>314325</xdr:colOff>
          <xdr:row>232</xdr:row>
          <xdr:rowOff>0</xdr:rowOff>
        </xdr:to>
        <xdr:sp macro="" textlink="">
          <xdr:nvSpPr>
            <xdr:cNvPr id="13424" name="Object 112" hidden="1">
              <a:extLst>
                <a:ext uri="{63B3BB69-23CF-44E3-9099-C40C66FF867C}">
                  <a14:compatExt spid="_x0000_s13424"/>
                </a:ext>
                <a:ext uri="{FF2B5EF4-FFF2-40B4-BE49-F238E27FC236}">
                  <a16:creationId xmlns:a16="http://schemas.microsoft.com/office/drawing/2014/main" id="{00000000-0008-0000-0000-00007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180975</xdr:colOff>
          <xdr:row>232</xdr:row>
          <xdr:rowOff>0</xdr:rowOff>
        </xdr:to>
        <xdr:sp macro="" textlink="">
          <xdr:nvSpPr>
            <xdr:cNvPr id="13425" name="Object 113" hidden="1">
              <a:extLst>
                <a:ext uri="{63B3BB69-23CF-44E3-9099-C40C66FF867C}">
                  <a14:compatExt spid="_x0000_s13425"/>
                </a:ext>
                <a:ext uri="{FF2B5EF4-FFF2-40B4-BE49-F238E27FC236}">
                  <a16:creationId xmlns:a16="http://schemas.microsoft.com/office/drawing/2014/main" id="{00000000-0008-0000-0000-00007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232</xdr:row>
          <xdr:rowOff>0</xdr:rowOff>
        </xdr:from>
        <xdr:to>
          <xdr:col>1</xdr:col>
          <xdr:colOff>47625</xdr:colOff>
          <xdr:row>232</xdr:row>
          <xdr:rowOff>0</xdr:rowOff>
        </xdr:to>
        <xdr:sp macro="" textlink="">
          <xdr:nvSpPr>
            <xdr:cNvPr id="13426" name="Object 114" hidden="1">
              <a:extLst>
                <a:ext uri="{63B3BB69-23CF-44E3-9099-C40C66FF867C}">
                  <a14:compatExt spid="_x0000_s13426"/>
                </a:ext>
                <a:ext uri="{FF2B5EF4-FFF2-40B4-BE49-F238E27FC236}">
                  <a16:creationId xmlns:a16="http://schemas.microsoft.com/office/drawing/2014/main" id="{00000000-0008-0000-0000-00007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27" name="Object 115" hidden="1">
              <a:extLst>
                <a:ext uri="{63B3BB69-23CF-44E3-9099-C40C66FF867C}">
                  <a14:compatExt spid="_x0000_s13427"/>
                </a:ext>
                <a:ext uri="{FF2B5EF4-FFF2-40B4-BE49-F238E27FC236}">
                  <a16:creationId xmlns:a16="http://schemas.microsoft.com/office/drawing/2014/main" id="{00000000-0008-0000-0000-00007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28" name="Object 116" hidden="1">
              <a:extLst>
                <a:ext uri="{63B3BB69-23CF-44E3-9099-C40C66FF867C}">
                  <a14:compatExt spid="_x0000_s13428"/>
                </a:ext>
                <a:ext uri="{FF2B5EF4-FFF2-40B4-BE49-F238E27FC236}">
                  <a16:creationId xmlns:a16="http://schemas.microsoft.com/office/drawing/2014/main" id="{00000000-0008-0000-0000-00007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29" name="Object 117" hidden="1">
              <a:extLst>
                <a:ext uri="{63B3BB69-23CF-44E3-9099-C40C66FF867C}">
                  <a14:compatExt spid="_x0000_s13429"/>
                </a:ext>
                <a:ext uri="{FF2B5EF4-FFF2-40B4-BE49-F238E27FC236}">
                  <a16:creationId xmlns:a16="http://schemas.microsoft.com/office/drawing/2014/main" id="{00000000-0008-0000-0000-00007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30" name="Object 118" hidden="1">
              <a:extLst>
                <a:ext uri="{63B3BB69-23CF-44E3-9099-C40C66FF867C}">
                  <a14:compatExt spid="_x0000_s13430"/>
                </a:ext>
                <a:ext uri="{FF2B5EF4-FFF2-40B4-BE49-F238E27FC236}">
                  <a16:creationId xmlns:a16="http://schemas.microsoft.com/office/drawing/2014/main" id="{00000000-0008-0000-0000-00007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232</xdr:row>
          <xdr:rowOff>0</xdr:rowOff>
        </xdr:from>
        <xdr:to>
          <xdr:col>1</xdr:col>
          <xdr:colOff>47625</xdr:colOff>
          <xdr:row>232</xdr:row>
          <xdr:rowOff>0</xdr:rowOff>
        </xdr:to>
        <xdr:sp macro="" textlink="">
          <xdr:nvSpPr>
            <xdr:cNvPr id="13431" name="Object 119" hidden="1">
              <a:extLst>
                <a:ext uri="{63B3BB69-23CF-44E3-9099-C40C66FF867C}">
                  <a14:compatExt spid="_x0000_s13431"/>
                </a:ext>
                <a:ext uri="{FF2B5EF4-FFF2-40B4-BE49-F238E27FC236}">
                  <a16:creationId xmlns:a16="http://schemas.microsoft.com/office/drawing/2014/main" id="{00000000-0008-0000-0000-00007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32" name="Object 120" hidden="1">
              <a:extLst>
                <a:ext uri="{63B3BB69-23CF-44E3-9099-C40C66FF867C}">
                  <a14:compatExt spid="_x0000_s13432"/>
                </a:ext>
                <a:ext uri="{FF2B5EF4-FFF2-40B4-BE49-F238E27FC236}">
                  <a16:creationId xmlns:a16="http://schemas.microsoft.com/office/drawing/2014/main" id="{00000000-0008-0000-0000-00007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33" name="Object 121" hidden="1">
              <a:extLst>
                <a:ext uri="{63B3BB69-23CF-44E3-9099-C40C66FF867C}">
                  <a14:compatExt spid="_x0000_s13433"/>
                </a:ext>
                <a:ext uri="{FF2B5EF4-FFF2-40B4-BE49-F238E27FC236}">
                  <a16:creationId xmlns:a16="http://schemas.microsoft.com/office/drawing/2014/main" id="{00000000-0008-0000-0000-00007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34" name="Object 122" hidden="1">
              <a:extLst>
                <a:ext uri="{63B3BB69-23CF-44E3-9099-C40C66FF867C}">
                  <a14:compatExt spid="_x0000_s13434"/>
                </a:ext>
                <a:ext uri="{FF2B5EF4-FFF2-40B4-BE49-F238E27FC236}">
                  <a16:creationId xmlns:a16="http://schemas.microsoft.com/office/drawing/2014/main" id="{00000000-0008-0000-0000-00007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35" name="Object 123" hidden="1">
              <a:extLst>
                <a:ext uri="{63B3BB69-23CF-44E3-9099-C40C66FF867C}">
                  <a14:compatExt spid="_x0000_s13435"/>
                </a:ext>
                <a:ext uri="{FF2B5EF4-FFF2-40B4-BE49-F238E27FC236}">
                  <a16:creationId xmlns:a16="http://schemas.microsoft.com/office/drawing/2014/main" id="{00000000-0008-0000-0000-00007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36" name="Object 124" hidden="1">
              <a:extLst>
                <a:ext uri="{63B3BB69-23CF-44E3-9099-C40C66FF867C}">
                  <a14:compatExt spid="_x0000_s13436"/>
                </a:ext>
                <a:ext uri="{FF2B5EF4-FFF2-40B4-BE49-F238E27FC236}">
                  <a16:creationId xmlns:a16="http://schemas.microsoft.com/office/drawing/2014/main" id="{00000000-0008-0000-0000-00007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37" name="Object 125" hidden="1">
              <a:extLst>
                <a:ext uri="{63B3BB69-23CF-44E3-9099-C40C66FF867C}">
                  <a14:compatExt spid="_x0000_s13437"/>
                </a:ext>
                <a:ext uri="{FF2B5EF4-FFF2-40B4-BE49-F238E27FC236}">
                  <a16:creationId xmlns:a16="http://schemas.microsoft.com/office/drawing/2014/main" id="{00000000-0008-0000-0000-00007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232</xdr:row>
          <xdr:rowOff>0</xdr:rowOff>
        </xdr:from>
        <xdr:to>
          <xdr:col>1</xdr:col>
          <xdr:colOff>47625</xdr:colOff>
          <xdr:row>232</xdr:row>
          <xdr:rowOff>0</xdr:rowOff>
        </xdr:to>
        <xdr:sp macro="" textlink="">
          <xdr:nvSpPr>
            <xdr:cNvPr id="13438" name="Object 126" hidden="1">
              <a:extLst>
                <a:ext uri="{63B3BB69-23CF-44E3-9099-C40C66FF867C}">
                  <a14:compatExt spid="_x0000_s13438"/>
                </a:ext>
                <a:ext uri="{FF2B5EF4-FFF2-40B4-BE49-F238E27FC236}">
                  <a16:creationId xmlns:a16="http://schemas.microsoft.com/office/drawing/2014/main" id="{00000000-0008-0000-0000-00007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39" name="Object 127" hidden="1">
              <a:extLst>
                <a:ext uri="{63B3BB69-23CF-44E3-9099-C40C66FF867C}">
                  <a14:compatExt spid="_x0000_s13439"/>
                </a:ext>
                <a:ext uri="{FF2B5EF4-FFF2-40B4-BE49-F238E27FC236}">
                  <a16:creationId xmlns:a16="http://schemas.microsoft.com/office/drawing/2014/main" id="{00000000-0008-0000-0000-00007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40" name="Object 128" hidden="1">
              <a:extLst>
                <a:ext uri="{63B3BB69-23CF-44E3-9099-C40C66FF867C}">
                  <a14:compatExt spid="_x0000_s13440"/>
                </a:ext>
                <a:ext uri="{FF2B5EF4-FFF2-40B4-BE49-F238E27FC236}">
                  <a16:creationId xmlns:a16="http://schemas.microsoft.com/office/drawing/2014/main" id="{00000000-0008-0000-0000-00008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41" name="Object 129" hidden="1">
              <a:extLst>
                <a:ext uri="{63B3BB69-23CF-44E3-9099-C40C66FF867C}">
                  <a14:compatExt spid="_x0000_s13441"/>
                </a:ext>
                <a:ext uri="{FF2B5EF4-FFF2-40B4-BE49-F238E27FC236}">
                  <a16:creationId xmlns:a16="http://schemas.microsoft.com/office/drawing/2014/main" id="{00000000-0008-0000-0000-00008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232</xdr:row>
          <xdr:rowOff>0</xdr:rowOff>
        </xdr:from>
        <xdr:to>
          <xdr:col>1</xdr:col>
          <xdr:colOff>47625</xdr:colOff>
          <xdr:row>232</xdr:row>
          <xdr:rowOff>0</xdr:rowOff>
        </xdr:to>
        <xdr:sp macro="" textlink="">
          <xdr:nvSpPr>
            <xdr:cNvPr id="13442" name="Object 130" hidden="1">
              <a:extLst>
                <a:ext uri="{63B3BB69-23CF-44E3-9099-C40C66FF867C}">
                  <a14:compatExt spid="_x0000_s13442"/>
                </a:ext>
                <a:ext uri="{FF2B5EF4-FFF2-40B4-BE49-F238E27FC236}">
                  <a16:creationId xmlns:a16="http://schemas.microsoft.com/office/drawing/2014/main" id="{00000000-0008-0000-0000-00008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43" name="Object 131" hidden="1">
              <a:extLst>
                <a:ext uri="{63B3BB69-23CF-44E3-9099-C40C66FF867C}">
                  <a14:compatExt spid="_x0000_s13443"/>
                </a:ext>
                <a:ext uri="{FF2B5EF4-FFF2-40B4-BE49-F238E27FC236}">
                  <a16:creationId xmlns:a16="http://schemas.microsoft.com/office/drawing/2014/main" id="{00000000-0008-0000-0000-00008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44" name="Object 132" hidden="1">
              <a:extLst>
                <a:ext uri="{63B3BB69-23CF-44E3-9099-C40C66FF867C}">
                  <a14:compatExt spid="_x0000_s13444"/>
                </a:ext>
                <a:ext uri="{FF2B5EF4-FFF2-40B4-BE49-F238E27FC236}">
                  <a16:creationId xmlns:a16="http://schemas.microsoft.com/office/drawing/2014/main" id="{00000000-0008-0000-0000-00008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45" name="Object 133" hidden="1">
              <a:extLst>
                <a:ext uri="{63B3BB69-23CF-44E3-9099-C40C66FF867C}">
                  <a14:compatExt spid="_x0000_s13445"/>
                </a:ext>
                <a:ext uri="{FF2B5EF4-FFF2-40B4-BE49-F238E27FC236}">
                  <a16:creationId xmlns:a16="http://schemas.microsoft.com/office/drawing/2014/main" id="{00000000-0008-0000-0000-00008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0</xdr:col>
          <xdr:colOff>314325</xdr:colOff>
          <xdr:row>232</xdr:row>
          <xdr:rowOff>0</xdr:rowOff>
        </xdr:to>
        <xdr:sp macro="" textlink="">
          <xdr:nvSpPr>
            <xdr:cNvPr id="13446" name="Object 134" hidden="1">
              <a:extLst>
                <a:ext uri="{63B3BB69-23CF-44E3-9099-C40C66FF867C}">
                  <a14:compatExt spid="_x0000_s13446"/>
                </a:ext>
                <a:ext uri="{FF2B5EF4-FFF2-40B4-BE49-F238E27FC236}">
                  <a16:creationId xmlns:a16="http://schemas.microsoft.com/office/drawing/2014/main" id="{00000000-0008-0000-0000-00008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0</xdr:col>
          <xdr:colOff>314325</xdr:colOff>
          <xdr:row>232</xdr:row>
          <xdr:rowOff>0</xdr:rowOff>
        </xdr:to>
        <xdr:sp macro="" textlink="">
          <xdr:nvSpPr>
            <xdr:cNvPr id="13447" name="Object 135" hidden="1">
              <a:extLst>
                <a:ext uri="{63B3BB69-23CF-44E3-9099-C40C66FF867C}">
                  <a14:compatExt spid="_x0000_s13447"/>
                </a:ext>
                <a:ext uri="{FF2B5EF4-FFF2-40B4-BE49-F238E27FC236}">
                  <a16:creationId xmlns:a16="http://schemas.microsoft.com/office/drawing/2014/main" id="{00000000-0008-0000-0000-00008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0</xdr:col>
          <xdr:colOff>314325</xdr:colOff>
          <xdr:row>232</xdr:row>
          <xdr:rowOff>0</xdr:rowOff>
        </xdr:to>
        <xdr:sp macro="" textlink="">
          <xdr:nvSpPr>
            <xdr:cNvPr id="13448" name="Object 136" hidden="1">
              <a:extLst>
                <a:ext uri="{63B3BB69-23CF-44E3-9099-C40C66FF867C}">
                  <a14:compatExt spid="_x0000_s13448"/>
                </a:ext>
                <a:ext uri="{FF2B5EF4-FFF2-40B4-BE49-F238E27FC236}">
                  <a16:creationId xmlns:a16="http://schemas.microsoft.com/office/drawing/2014/main" id="{00000000-0008-0000-0000-00008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0</xdr:col>
          <xdr:colOff>314325</xdr:colOff>
          <xdr:row>232</xdr:row>
          <xdr:rowOff>0</xdr:rowOff>
        </xdr:to>
        <xdr:sp macro="" textlink="">
          <xdr:nvSpPr>
            <xdr:cNvPr id="13449" name="Object 137" hidden="1">
              <a:extLst>
                <a:ext uri="{63B3BB69-23CF-44E3-9099-C40C66FF867C}">
                  <a14:compatExt spid="_x0000_s13449"/>
                </a:ext>
                <a:ext uri="{FF2B5EF4-FFF2-40B4-BE49-F238E27FC236}">
                  <a16:creationId xmlns:a16="http://schemas.microsoft.com/office/drawing/2014/main" id="{00000000-0008-0000-0000-00008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180975</xdr:colOff>
          <xdr:row>232</xdr:row>
          <xdr:rowOff>0</xdr:rowOff>
        </xdr:to>
        <xdr:sp macro="" textlink="">
          <xdr:nvSpPr>
            <xdr:cNvPr id="13450" name="Object 138" hidden="1">
              <a:extLst>
                <a:ext uri="{63B3BB69-23CF-44E3-9099-C40C66FF867C}">
                  <a14:compatExt spid="_x0000_s13450"/>
                </a:ext>
                <a:ext uri="{FF2B5EF4-FFF2-40B4-BE49-F238E27FC236}">
                  <a16:creationId xmlns:a16="http://schemas.microsoft.com/office/drawing/2014/main" id="{00000000-0008-0000-0000-00008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232</xdr:row>
          <xdr:rowOff>0</xdr:rowOff>
        </xdr:from>
        <xdr:to>
          <xdr:col>1</xdr:col>
          <xdr:colOff>47625</xdr:colOff>
          <xdr:row>232</xdr:row>
          <xdr:rowOff>0</xdr:rowOff>
        </xdr:to>
        <xdr:sp macro="" textlink="">
          <xdr:nvSpPr>
            <xdr:cNvPr id="13451" name="Object 139" hidden="1">
              <a:extLst>
                <a:ext uri="{63B3BB69-23CF-44E3-9099-C40C66FF867C}">
                  <a14:compatExt spid="_x0000_s13451"/>
                </a:ext>
                <a:ext uri="{FF2B5EF4-FFF2-40B4-BE49-F238E27FC236}">
                  <a16:creationId xmlns:a16="http://schemas.microsoft.com/office/drawing/2014/main" id="{00000000-0008-0000-0000-00008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52" name="Object 140" hidden="1">
              <a:extLst>
                <a:ext uri="{63B3BB69-23CF-44E3-9099-C40C66FF867C}">
                  <a14:compatExt spid="_x0000_s13452"/>
                </a:ext>
                <a:ext uri="{FF2B5EF4-FFF2-40B4-BE49-F238E27FC236}">
                  <a16:creationId xmlns:a16="http://schemas.microsoft.com/office/drawing/2014/main" id="{00000000-0008-0000-0000-00008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53" name="Object 141" hidden="1">
              <a:extLst>
                <a:ext uri="{63B3BB69-23CF-44E3-9099-C40C66FF867C}">
                  <a14:compatExt spid="_x0000_s13453"/>
                </a:ext>
                <a:ext uri="{FF2B5EF4-FFF2-40B4-BE49-F238E27FC236}">
                  <a16:creationId xmlns:a16="http://schemas.microsoft.com/office/drawing/2014/main" id="{00000000-0008-0000-0000-00008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54" name="Object 142" hidden="1">
              <a:extLst>
                <a:ext uri="{63B3BB69-23CF-44E3-9099-C40C66FF867C}">
                  <a14:compatExt spid="_x0000_s13454"/>
                </a:ext>
                <a:ext uri="{FF2B5EF4-FFF2-40B4-BE49-F238E27FC236}">
                  <a16:creationId xmlns:a16="http://schemas.microsoft.com/office/drawing/2014/main" id="{00000000-0008-0000-0000-00008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55" name="Object 143" hidden="1">
              <a:extLst>
                <a:ext uri="{63B3BB69-23CF-44E3-9099-C40C66FF867C}">
                  <a14:compatExt spid="_x0000_s13455"/>
                </a:ext>
                <a:ext uri="{FF2B5EF4-FFF2-40B4-BE49-F238E27FC236}">
                  <a16:creationId xmlns:a16="http://schemas.microsoft.com/office/drawing/2014/main" id="{00000000-0008-0000-0000-00008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232</xdr:row>
          <xdr:rowOff>0</xdr:rowOff>
        </xdr:from>
        <xdr:to>
          <xdr:col>1</xdr:col>
          <xdr:colOff>47625</xdr:colOff>
          <xdr:row>232</xdr:row>
          <xdr:rowOff>0</xdr:rowOff>
        </xdr:to>
        <xdr:sp macro="" textlink="">
          <xdr:nvSpPr>
            <xdr:cNvPr id="13456" name="Object 144" hidden="1">
              <a:extLst>
                <a:ext uri="{63B3BB69-23CF-44E3-9099-C40C66FF867C}">
                  <a14:compatExt spid="_x0000_s13456"/>
                </a:ext>
                <a:ext uri="{FF2B5EF4-FFF2-40B4-BE49-F238E27FC236}">
                  <a16:creationId xmlns:a16="http://schemas.microsoft.com/office/drawing/2014/main" id="{00000000-0008-0000-0000-00009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57" name="Object 145" hidden="1">
              <a:extLst>
                <a:ext uri="{63B3BB69-23CF-44E3-9099-C40C66FF867C}">
                  <a14:compatExt spid="_x0000_s13457"/>
                </a:ext>
                <a:ext uri="{FF2B5EF4-FFF2-40B4-BE49-F238E27FC236}">
                  <a16:creationId xmlns:a16="http://schemas.microsoft.com/office/drawing/2014/main" id="{00000000-0008-0000-0000-00009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58" name="Object 146" hidden="1">
              <a:extLst>
                <a:ext uri="{63B3BB69-23CF-44E3-9099-C40C66FF867C}">
                  <a14:compatExt spid="_x0000_s13458"/>
                </a:ext>
                <a:ext uri="{FF2B5EF4-FFF2-40B4-BE49-F238E27FC236}">
                  <a16:creationId xmlns:a16="http://schemas.microsoft.com/office/drawing/2014/main" id="{00000000-0008-0000-0000-00009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59" name="Object 147" hidden="1">
              <a:extLst>
                <a:ext uri="{63B3BB69-23CF-44E3-9099-C40C66FF867C}">
                  <a14:compatExt spid="_x0000_s13459"/>
                </a:ext>
                <a:ext uri="{FF2B5EF4-FFF2-40B4-BE49-F238E27FC236}">
                  <a16:creationId xmlns:a16="http://schemas.microsoft.com/office/drawing/2014/main" id="{00000000-0008-0000-0000-00009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60" name="Object 148" hidden="1">
              <a:extLst>
                <a:ext uri="{63B3BB69-23CF-44E3-9099-C40C66FF867C}">
                  <a14:compatExt spid="_x0000_s13460"/>
                </a:ext>
                <a:ext uri="{FF2B5EF4-FFF2-40B4-BE49-F238E27FC236}">
                  <a16:creationId xmlns:a16="http://schemas.microsoft.com/office/drawing/2014/main" id="{00000000-0008-0000-0000-00009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61" name="Object 149" hidden="1">
              <a:extLst>
                <a:ext uri="{63B3BB69-23CF-44E3-9099-C40C66FF867C}">
                  <a14:compatExt spid="_x0000_s13461"/>
                </a:ext>
                <a:ext uri="{FF2B5EF4-FFF2-40B4-BE49-F238E27FC236}">
                  <a16:creationId xmlns:a16="http://schemas.microsoft.com/office/drawing/2014/main" id="{00000000-0008-0000-0000-00009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62" name="Object 150" hidden="1">
              <a:extLst>
                <a:ext uri="{63B3BB69-23CF-44E3-9099-C40C66FF867C}">
                  <a14:compatExt spid="_x0000_s13462"/>
                </a:ext>
                <a:ext uri="{FF2B5EF4-FFF2-40B4-BE49-F238E27FC236}">
                  <a16:creationId xmlns:a16="http://schemas.microsoft.com/office/drawing/2014/main" id="{00000000-0008-0000-0000-00009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232</xdr:row>
          <xdr:rowOff>0</xdr:rowOff>
        </xdr:from>
        <xdr:to>
          <xdr:col>1</xdr:col>
          <xdr:colOff>47625</xdr:colOff>
          <xdr:row>232</xdr:row>
          <xdr:rowOff>0</xdr:rowOff>
        </xdr:to>
        <xdr:sp macro="" textlink="">
          <xdr:nvSpPr>
            <xdr:cNvPr id="13463" name="Object 151" hidden="1">
              <a:extLst>
                <a:ext uri="{63B3BB69-23CF-44E3-9099-C40C66FF867C}">
                  <a14:compatExt spid="_x0000_s13463"/>
                </a:ext>
                <a:ext uri="{FF2B5EF4-FFF2-40B4-BE49-F238E27FC236}">
                  <a16:creationId xmlns:a16="http://schemas.microsoft.com/office/drawing/2014/main" id="{00000000-0008-0000-0000-00009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64" name="Object 152" hidden="1">
              <a:extLst>
                <a:ext uri="{63B3BB69-23CF-44E3-9099-C40C66FF867C}">
                  <a14:compatExt spid="_x0000_s13464"/>
                </a:ext>
                <a:ext uri="{FF2B5EF4-FFF2-40B4-BE49-F238E27FC236}">
                  <a16:creationId xmlns:a16="http://schemas.microsoft.com/office/drawing/2014/main" id="{00000000-0008-0000-0000-00009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65" name="Object 153" hidden="1">
              <a:extLst>
                <a:ext uri="{63B3BB69-23CF-44E3-9099-C40C66FF867C}">
                  <a14:compatExt spid="_x0000_s13465"/>
                </a:ext>
                <a:ext uri="{FF2B5EF4-FFF2-40B4-BE49-F238E27FC236}">
                  <a16:creationId xmlns:a16="http://schemas.microsoft.com/office/drawing/2014/main" id="{00000000-0008-0000-0000-00009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66" name="Object 154" hidden="1">
              <a:extLst>
                <a:ext uri="{63B3BB69-23CF-44E3-9099-C40C66FF867C}">
                  <a14:compatExt spid="_x0000_s13466"/>
                </a:ext>
                <a:ext uri="{FF2B5EF4-FFF2-40B4-BE49-F238E27FC236}">
                  <a16:creationId xmlns:a16="http://schemas.microsoft.com/office/drawing/2014/main" id="{00000000-0008-0000-0000-00009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232</xdr:row>
          <xdr:rowOff>0</xdr:rowOff>
        </xdr:from>
        <xdr:to>
          <xdr:col>1</xdr:col>
          <xdr:colOff>47625</xdr:colOff>
          <xdr:row>232</xdr:row>
          <xdr:rowOff>0</xdr:rowOff>
        </xdr:to>
        <xdr:sp macro="" textlink="">
          <xdr:nvSpPr>
            <xdr:cNvPr id="13467" name="Object 155" hidden="1">
              <a:extLst>
                <a:ext uri="{63B3BB69-23CF-44E3-9099-C40C66FF867C}">
                  <a14:compatExt spid="_x0000_s13467"/>
                </a:ext>
                <a:ext uri="{FF2B5EF4-FFF2-40B4-BE49-F238E27FC236}">
                  <a16:creationId xmlns:a16="http://schemas.microsoft.com/office/drawing/2014/main" id="{00000000-0008-0000-0000-00009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68" name="Object 156" hidden="1">
              <a:extLst>
                <a:ext uri="{63B3BB69-23CF-44E3-9099-C40C66FF867C}">
                  <a14:compatExt spid="_x0000_s13468"/>
                </a:ext>
                <a:ext uri="{FF2B5EF4-FFF2-40B4-BE49-F238E27FC236}">
                  <a16:creationId xmlns:a16="http://schemas.microsoft.com/office/drawing/2014/main" id="{00000000-0008-0000-0000-00009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69" name="Object 157" hidden="1">
              <a:extLst>
                <a:ext uri="{63B3BB69-23CF-44E3-9099-C40C66FF867C}">
                  <a14:compatExt spid="_x0000_s13469"/>
                </a:ext>
                <a:ext uri="{FF2B5EF4-FFF2-40B4-BE49-F238E27FC236}">
                  <a16:creationId xmlns:a16="http://schemas.microsoft.com/office/drawing/2014/main" id="{00000000-0008-0000-0000-00009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70" name="Object 158" hidden="1">
              <a:extLst>
                <a:ext uri="{63B3BB69-23CF-44E3-9099-C40C66FF867C}">
                  <a14:compatExt spid="_x0000_s13470"/>
                </a:ext>
                <a:ext uri="{FF2B5EF4-FFF2-40B4-BE49-F238E27FC236}">
                  <a16:creationId xmlns:a16="http://schemas.microsoft.com/office/drawing/2014/main" id="{00000000-0008-0000-0000-00009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0</xdr:col>
          <xdr:colOff>314325</xdr:colOff>
          <xdr:row>232</xdr:row>
          <xdr:rowOff>0</xdr:rowOff>
        </xdr:to>
        <xdr:sp macro="" textlink="">
          <xdr:nvSpPr>
            <xdr:cNvPr id="13471" name="Object 159" hidden="1">
              <a:extLst>
                <a:ext uri="{63B3BB69-23CF-44E3-9099-C40C66FF867C}">
                  <a14:compatExt spid="_x0000_s13471"/>
                </a:ext>
                <a:ext uri="{FF2B5EF4-FFF2-40B4-BE49-F238E27FC236}">
                  <a16:creationId xmlns:a16="http://schemas.microsoft.com/office/drawing/2014/main" id="{00000000-0008-0000-0000-00009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0</xdr:col>
          <xdr:colOff>314325</xdr:colOff>
          <xdr:row>232</xdr:row>
          <xdr:rowOff>0</xdr:rowOff>
        </xdr:to>
        <xdr:sp macro="" textlink="">
          <xdr:nvSpPr>
            <xdr:cNvPr id="13472" name="Object 160" hidden="1">
              <a:extLst>
                <a:ext uri="{63B3BB69-23CF-44E3-9099-C40C66FF867C}">
                  <a14:compatExt spid="_x0000_s13472"/>
                </a:ext>
                <a:ext uri="{FF2B5EF4-FFF2-40B4-BE49-F238E27FC236}">
                  <a16:creationId xmlns:a16="http://schemas.microsoft.com/office/drawing/2014/main" id="{00000000-0008-0000-0000-0000A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0</xdr:col>
          <xdr:colOff>314325</xdr:colOff>
          <xdr:row>232</xdr:row>
          <xdr:rowOff>0</xdr:rowOff>
        </xdr:to>
        <xdr:sp macro="" textlink="">
          <xdr:nvSpPr>
            <xdr:cNvPr id="13473" name="Object 161" hidden="1">
              <a:extLst>
                <a:ext uri="{63B3BB69-23CF-44E3-9099-C40C66FF867C}">
                  <a14:compatExt spid="_x0000_s13473"/>
                </a:ext>
                <a:ext uri="{FF2B5EF4-FFF2-40B4-BE49-F238E27FC236}">
                  <a16:creationId xmlns:a16="http://schemas.microsoft.com/office/drawing/2014/main" id="{00000000-0008-0000-0000-0000A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0</xdr:col>
          <xdr:colOff>314325</xdr:colOff>
          <xdr:row>232</xdr:row>
          <xdr:rowOff>0</xdr:rowOff>
        </xdr:to>
        <xdr:sp macro="" textlink="">
          <xdr:nvSpPr>
            <xdr:cNvPr id="13474" name="Object 162" hidden="1">
              <a:extLst>
                <a:ext uri="{63B3BB69-23CF-44E3-9099-C40C66FF867C}">
                  <a14:compatExt spid="_x0000_s13474"/>
                </a:ext>
                <a:ext uri="{FF2B5EF4-FFF2-40B4-BE49-F238E27FC236}">
                  <a16:creationId xmlns:a16="http://schemas.microsoft.com/office/drawing/2014/main" id="{00000000-0008-0000-0000-0000A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180975</xdr:colOff>
          <xdr:row>232</xdr:row>
          <xdr:rowOff>0</xdr:rowOff>
        </xdr:to>
        <xdr:sp macro="" textlink="">
          <xdr:nvSpPr>
            <xdr:cNvPr id="13475" name="Object 163" hidden="1">
              <a:extLst>
                <a:ext uri="{63B3BB69-23CF-44E3-9099-C40C66FF867C}">
                  <a14:compatExt spid="_x0000_s13475"/>
                </a:ext>
                <a:ext uri="{FF2B5EF4-FFF2-40B4-BE49-F238E27FC236}">
                  <a16:creationId xmlns:a16="http://schemas.microsoft.com/office/drawing/2014/main" id="{00000000-0008-0000-0000-0000A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232</xdr:row>
          <xdr:rowOff>0</xdr:rowOff>
        </xdr:from>
        <xdr:to>
          <xdr:col>1</xdr:col>
          <xdr:colOff>47625</xdr:colOff>
          <xdr:row>232</xdr:row>
          <xdr:rowOff>0</xdr:rowOff>
        </xdr:to>
        <xdr:sp macro="" textlink="">
          <xdr:nvSpPr>
            <xdr:cNvPr id="13476" name="Object 164" hidden="1">
              <a:extLst>
                <a:ext uri="{63B3BB69-23CF-44E3-9099-C40C66FF867C}">
                  <a14:compatExt spid="_x0000_s13476"/>
                </a:ext>
                <a:ext uri="{FF2B5EF4-FFF2-40B4-BE49-F238E27FC236}">
                  <a16:creationId xmlns:a16="http://schemas.microsoft.com/office/drawing/2014/main" id="{00000000-0008-0000-0000-0000A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77" name="Object 165" hidden="1">
              <a:extLst>
                <a:ext uri="{63B3BB69-23CF-44E3-9099-C40C66FF867C}">
                  <a14:compatExt spid="_x0000_s13477"/>
                </a:ext>
                <a:ext uri="{FF2B5EF4-FFF2-40B4-BE49-F238E27FC236}">
                  <a16:creationId xmlns:a16="http://schemas.microsoft.com/office/drawing/2014/main" id="{00000000-0008-0000-0000-0000A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78" name="Object 166" hidden="1">
              <a:extLst>
                <a:ext uri="{63B3BB69-23CF-44E3-9099-C40C66FF867C}">
                  <a14:compatExt spid="_x0000_s13478"/>
                </a:ext>
                <a:ext uri="{FF2B5EF4-FFF2-40B4-BE49-F238E27FC236}">
                  <a16:creationId xmlns:a16="http://schemas.microsoft.com/office/drawing/2014/main" id="{00000000-0008-0000-0000-0000A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79" name="Object 167" hidden="1">
              <a:extLst>
                <a:ext uri="{63B3BB69-23CF-44E3-9099-C40C66FF867C}">
                  <a14:compatExt spid="_x0000_s13479"/>
                </a:ext>
                <a:ext uri="{FF2B5EF4-FFF2-40B4-BE49-F238E27FC236}">
                  <a16:creationId xmlns:a16="http://schemas.microsoft.com/office/drawing/2014/main" id="{00000000-0008-0000-0000-0000A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80" name="Object 168" hidden="1">
              <a:extLst>
                <a:ext uri="{63B3BB69-23CF-44E3-9099-C40C66FF867C}">
                  <a14:compatExt spid="_x0000_s13480"/>
                </a:ext>
                <a:ext uri="{FF2B5EF4-FFF2-40B4-BE49-F238E27FC236}">
                  <a16:creationId xmlns:a16="http://schemas.microsoft.com/office/drawing/2014/main" id="{00000000-0008-0000-0000-0000A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232</xdr:row>
          <xdr:rowOff>0</xdr:rowOff>
        </xdr:from>
        <xdr:to>
          <xdr:col>1</xdr:col>
          <xdr:colOff>47625</xdr:colOff>
          <xdr:row>232</xdr:row>
          <xdr:rowOff>0</xdr:rowOff>
        </xdr:to>
        <xdr:sp macro="" textlink="">
          <xdr:nvSpPr>
            <xdr:cNvPr id="13481" name="Object 169" hidden="1">
              <a:extLst>
                <a:ext uri="{63B3BB69-23CF-44E3-9099-C40C66FF867C}">
                  <a14:compatExt spid="_x0000_s13481"/>
                </a:ext>
                <a:ext uri="{FF2B5EF4-FFF2-40B4-BE49-F238E27FC236}">
                  <a16:creationId xmlns:a16="http://schemas.microsoft.com/office/drawing/2014/main" id="{00000000-0008-0000-0000-0000A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82" name="Object 170" hidden="1">
              <a:extLst>
                <a:ext uri="{63B3BB69-23CF-44E3-9099-C40C66FF867C}">
                  <a14:compatExt spid="_x0000_s13482"/>
                </a:ext>
                <a:ext uri="{FF2B5EF4-FFF2-40B4-BE49-F238E27FC236}">
                  <a16:creationId xmlns:a16="http://schemas.microsoft.com/office/drawing/2014/main" id="{00000000-0008-0000-0000-0000A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83" name="Object 171" hidden="1">
              <a:extLst>
                <a:ext uri="{63B3BB69-23CF-44E3-9099-C40C66FF867C}">
                  <a14:compatExt spid="_x0000_s13483"/>
                </a:ext>
                <a:ext uri="{FF2B5EF4-FFF2-40B4-BE49-F238E27FC236}">
                  <a16:creationId xmlns:a16="http://schemas.microsoft.com/office/drawing/2014/main" id="{00000000-0008-0000-0000-0000A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84" name="Object 172" hidden="1">
              <a:extLst>
                <a:ext uri="{63B3BB69-23CF-44E3-9099-C40C66FF867C}">
                  <a14:compatExt spid="_x0000_s13484"/>
                </a:ext>
                <a:ext uri="{FF2B5EF4-FFF2-40B4-BE49-F238E27FC236}">
                  <a16:creationId xmlns:a16="http://schemas.microsoft.com/office/drawing/2014/main" id="{00000000-0008-0000-0000-0000A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85" name="Object 173" hidden="1">
              <a:extLst>
                <a:ext uri="{63B3BB69-23CF-44E3-9099-C40C66FF867C}">
                  <a14:compatExt spid="_x0000_s13485"/>
                </a:ext>
                <a:ext uri="{FF2B5EF4-FFF2-40B4-BE49-F238E27FC236}">
                  <a16:creationId xmlns:a16="http://schemas.microsoft.com/office/drawing/2014/main" id="{00000000-0008-0000-0000-0000A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86" name="Object 174" hidden="1">
              <a:extLst>
                <a:ext uri="{63B3BB69-23CF-44E3-9099-C40C66FF867C}">
                  <a14:compatExt spid="_x0000_s13486"/>
                </a:ext>
                <a:ext uri="{FF2B5EF4-FFF2-40B4-BE49-F238E27FC236}">
                  <a16:creationId xmlns:a16="http://schemas.microsoft.com/office/drawing/2014/main" id="{00000000-0008-0000-0000-0000A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87" name="Object 175" hidden="1">
              <a:extLst>
                <a:ext uri="{63B3BB69-23CF-44E3-9099-C40C66FF867C}">
                  <a14:compatExt spid="_x0000_s13487"/>
                </a:ext>
                <a:ext uri="{FF2B5EF4-FFF2-40B4-BE49-F238E27FC236}">
                  <a16:creationId xmlns:a16="http://schemas.microsoft.com/office/drawing/2014/main" id="{00000000-0008-0000-0000-0000A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232</xdr:row>
          <xdr:rowOff>0</xdr:rowOff>
        </xdr:from>
        <xdr:to>
          <xdr:col>1</xdr:col>
          <xdr:colOff>47625</xdr:colOff>
          <xdr:row>232</xdr:row>
          <xdr:rowOff>0</xdr:rowOff>
        </xdr:to>
        <xdr:sp macro="" textlink="">
          <xdr:nvSpPr>
            <xdr:cNvPr id="13488" name="Object 176" hidden="1">
              <a:extLst>
                <a:ext uri="{63B3BB69-23CF-44E3-9099-C40C66FF867C}">
                  <a14:compatExt spid="_x0000_s13488"/>
                </a:ext>
                <a:ext uri="{FF2B5EF4-FFF2-40B4-BE49-F238E27FC236}">
                  <a16:creationId xmlns:a16="http://schemas.microsoft.com/office/drawing/2014/main" id="{00000000-0008-0000-0000-0000B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89" name="Object 177" hidden="1">
              <a:extLst>
                <a:ext uri="{63B3BB69-23CF-44E3-9099-C40C66FF867C}">
                  <a14:compatExt spid="_x0000_s13489"/>
                </a:ext>
                <a:ext uri="{FF2B5EF4-FFF2-40B4-BE49-F238E27FC236}">
                  <a16:creationId xmlns:a16="http://schemas.microsoft.com/office/drawing/2014/main" id="{00000000-0008-0000-0000-0000B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90" name="Object 178" hidden="1">
              <a:extLst>
                <a:ext uri="{63B3BB69-23CF-44E3-9099-C40C66FF867C}">
                  <a14:compatExt spid="_x0000_s13490"/>
                </a:ext>
                <a:ext uri="{FF2B5EF4-FFF2-40B4-BE49-F238E27FC236}">
                  <a16:creationId xmlns:a16="http://schemas.microsoft.com/office/drawing/2014/main" id="{00000000-0008-0000-0000-0000B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91" name="Object 179" hidden="1">
              <a:extLst>
                <a:ext uri="{63B3BB69-23CF-44E3-9099-C40C66FF867C}">
                  <a14:compatExt spid="_x0000_s13491"/>
                </a:ext>
                <a:ext uri="{FF2B5EF4-FFF2-40B4-BE49-F238E27FC236}">
                  <a16:creationId xmlns:a16="http://schemas.microsoft.com/office/drawing/2014/main" id="{00000000-0008-0000-0000-0000B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232</xdr:row>
          <xdr:rowOff>0</xdr:rowOff>
        </xdr:from>
        <xdr:to>
          <xdr:col>1</xdr:col>
          <xdr:colOff>47625</xdr:colOff>
          <xdr:row>232</xdr:row>
          <xdr:rowOff>0</xdr:rowOff>
        </xdr:to>
        <xdr:sp macro="" textlink="">
          <xdr:nvSpPr>
            <xdr:cNvPr id="13492" name="Object 180" hidden="1">
              <a:extLst>
                <a:ext uri="{63B3BB69-23CF-44E3-9099-C40C66FF867C}">
                  <a14:compatExt spid="_x0000_s13492"/>
                </a:ext>
                <a:ext uri="{FF2B5EF4-FFF2-40B4-BE49-F238E27FC236}">
                  <a16:creationId xmlns:a16="http://schemas.microsoft.com/office/drawing/2014/main" id="{00000000-0008-0000-0000-0000B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93" name="Object 181" hidden="1">
              <a:extLst>
                <a:ext uri="{63B3BB69-23CF-44E3-9099-C40C66FF867C}">
                  <a14:compatExt spid="_x0000_s13493"/>
                </a:ext>
                <a:ext uri="{FF2B5EF4-FFF2-40B4-BE49-F238E27FC236}">
                  <a16:creationId xmlns:a16="http://schemas.microsoft.com/office/drawing/2014/main" id="{00000000-0008-0000-0000-0000B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94" name="Object 182" hidden="1">
              <a:extLst>
                <a:ext uri="{63B3BB69-23CF-44E3-9099-C40C66FF867C}">
                  <a14:compatExt spid="_x0000_s13494"/>
                </a:ext>
                <a:ext uri="{FF2B5EF4-FFF2-40B4-BE49-F238E27FC236}">
                  <a16:creationId xmlns:a16="http://schemas.microsoft.com/office/drawing/2014/main" id="{00000000-0008-0000-0000-0000B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495" name="Object 183" hidden="1">
              <a:extLst>
                <a:ext uri="{63B3BB69-23CF-44E3-9099-C40C66FF867C}">
                  <a14:compatExt spid="_x0000_s13495"/>
                </a:ext>
                <a:ext uri="{FF2B5EF4-FFF2-40B4-BE49-F238E27FC236}">
                  <a16:creationId xmlns:a16="http://schemas.microsoft.com/office/drawing/2014/main" id="{00000000-0008-0000-0000-0000B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0</xdr:col>
          <xdr:colOff>314325</xdr:colOff>
          <xdr:row>232</xdr:row>
          <xdr:rowOff>0</xdr:rowOff>
        </xdr:to>
        <xdr:sp macro="" textlink="">
          <xdr:nvSpPr>
            <xdr:cNvPr id="13496" name="Object 184" hidden="1">
              <a:extLst>
                <a:ext uri="{63B3BB69-23CF-44E3-9099-C40C66FF867C}">
                  <a14:compatExt spid="_x0000_s13496"/>
                </a:ext>
                <a:ext uri="{FF2B5EF4-FFF2-40B4-BE49-F238E27FC236}">
                  <a16:creationId xmlns:a16="http://schemas.microsoft.com/office/drawing/2014/main" id="{00000000-0008-0000-0000-0000B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0</xdr:col>
          <xdr:colOff>314325</xdr:colOff>
          <xdr:row>232</xdr:row>
          <xdr:rowOff>0</xdr:rowOff>
        </xdr:to>
        <xdr:sp macro="" textlink="">
          <xdr:nvSpPr>
            <xdr:cNvPr id="13497" name="Object 185" hidden="1">
              <a:extLst>
                <a:ext uri="{63B3BB69-23CF-44E3-9099-C40C66FF867C}">
                  <a14:compatExt spid="_x0000_s13497"/>
                </a:ext>
                <a:ext uri="{FF2B5EF4-FFF2-40B4-BE49-F238E27FC236}">
                  <a16:creationId xmlns:a16="http://schemas.microsoft.com/office/drawing/2014/main" id="{00000000-0008-0000-0000-0000B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0</xdr:col>
          <xdr:colOff>314325</xdr:colOff>
          <xdr:row>232</xdr:row>
          <xdr:rowOff>0</xdr:rowOff>
        </xdr:to>
        <xdr:sp macro="" textlink="">
          <xdr:nvSpPr>
            <xdr:cNvPr id="13498" name="Object 186" hidden="1">
              <a:extLst>
                <a:ext uri="{63B3BB69-23CF-44E3-9099-C40C66FF867C}">
                  <a14:compatExt spid="_x0000_s13498"/>
                </a:ext>
                <a:ext uri="{FF2B5EF4-FFF2-40B4-BE49-F238E27FC236}">
                  <a16:creationId xmlns:a16="http://schemas.microsoft.com/office/drawing/2014/main" id="{00000000-0008-0000-0000-0000B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0</xdr:col>
          <xdr:colOff>314325</xdr:colOff>
          <xdr:row>232</xdr:row>
          <xdr:rowOff>0</xdr:rowOff>
        </xdr:to>
        <xdr:sp macro="" textlink="">
          <xdr:nvSpPr>
            <xdr:cNvPr id="13499" name="Object 187" hidden="1">
              <a:extLst>
                <a:ext uri="{63B3BB69-23CF-44E3-9099-C40C66FF867C}">
                  <a14:compatExt spid="_x0000_s13499"/>
                </a:ext>
                <a:ext uri="{FF2B5EF4-FFF2-40B4-BE49-F238E27FC236}">
                  <a16:creationId xmlns:a16="http://schemas.microsoft.com/office/drawing/2014/main" id="{00000000-0008-0000-0000-0000B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180975</xdr:colOff>
          <xdr:row>232</xdr:row>
          <xdr:rowOff>0</xdr:rowOff>
        </xdr:to>
        <xdr:sp macro="" textlink="">
          <xdr:nvSpPr>
            <xdr:cNvPr id="13500" name="Object 188" hidden="1">
              <a:extLst>
                <a:ext uri="{63B3BB69-23CF-44E3-9099-C40C66FF867C}">
                  <a14:compatExt spid="_x0000_s13500"/>
                </a:ext>
                <a:ext uri="{FF2B5EF4-FFF2-40B4-BE49-F238E27FC236}">
                  <a16:creationId xmlns:a16="http://schemas.microsoft.com/office/drawing/2014/main" id="{00000000-0008-0000-0000-0000B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232</xdr:row>
          <xdr:rowOff>0</xdr:rowOff>
        </xdr:from>
        <xdr:to>
          <xdr:col>1</xdr:col>
          <xdr:colOff>47625</xdr:colOff>
          <xdr:row>232</xdr:row>
          <xdr:rowOff>0</xdr:rowOff>
        </xdr:to>
        <xdr:sp macro="" textlink="">
          <xdr:nvSpPr>
            <xdr:cNvPr id="13501" name="Object 189" hidden="1">
              <a:extLst>
                <a:ext uri="{63B3BB69-23CF-44E3-9099-C40C66FF867C}">
                  <a14:compatExt spid="_x0000_s13501"/>
                </a:ext>
                <a:ext uri="{FF2B5EF4-FFF2-40B4-BE49-F238E27FC236}">
                  <a16:creationId xmlns:a16="http://schemas.microsoft.com/office/drawing/2014/main" id="{00000000-0008-0000-0000-0000B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502" name="Object 190" hidden="1">
              <a:extLst>
                <a:ext uri="{63B3BB69-23CF-44E3-9099-C40C66FF867C}">
                  <a14:compatExt spid="_x0000_s13502"/>
                </a:ext>
                <a:ext uri="{FF2B5EF4-FFF2-40B4-BE49-F238E27FC236}">
                  <a16:creationId xmlns:a16="http://schemas.microsoft.com/office/drawing/2014/main" id="{00000000-0008-0000-0000-0000B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503" name="Object 191" hidden="1">
              <a:extLst>
                <a:ext uri="{63B3BB69-23CF-44E3-9099-C40C66FF867C}">
                  <a14:compatExt spid="_x0000_s13503"/>
                </a:ext>
                <a:ext uri="{FF2B5EF4-FFF2-40B4-BE49-F238E27FC236}">
                  <a16:creationId xmlns:a16="http://schemas.microsoft.com/office/drawing/2014/main" id="{00000000-0008-0000-0000-0000B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504" name="Object 192" hidden="1">
              <a:extLst>
                <a:ext uri="{63B3BB69-23CF-44E3-9099-C40C66FF867C}">
                  <a14:compatExt spid="_x0000_s13504"/>
                </a:ext>
                <a:ext uri="{FF2B5EF4-FFF2-40B4-BE49-F238E27FC236}">
                  <a16:creationId xmlns:a16="http://schemas.microsoft.com/office/drawing/2014/main" id="{00000000-0008-0000-0000-0000C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505" name="Object 193" hidden="1">
              <a:extLst>
                <a:ext uri="{63B3BB69-23CF-44E3-9099-C40C66FF867C}">
                  <a14:compatExt spid="_x0000_s13505"/>
                </a:ext>
                <a:ext uri="{FF2B5EF4-FFF2-40B4-BE49-F238E27FC236}">
                  <a16:creationId xmlns:a16="http://schemas.microsoft.com/office/drawing/2014/main" id="{00000000-0008-0000-0000-0000C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232</xdr:row>
          <xdr:rowOff>0</xdr:rowOff>
        </xdr:from>
        <xdr:to>
          <xdr:col>1</xdr:col>
          <xdr:colOff>47625</xdr:colOff>
          <xdr:row>232</xdr:row>
          <xdr:rowOff>0</xdr:rowOff>
        </xdr:to>
        <xdr:sp macro="" textlink="">
          <xdr:nvSpPr>
            <xdr:cNvPr id="13506" name="Object 194" hidden="1">
              <a:extLst>
                <a:ext uri="{63B3BB69-23CF-44E3-9099-C40C66FF867C}">
                  <a14:compatExt spid="_x0000_s13506"/>
                </a:ext>
                <a:ext uri="{FF2B5EF4-FFF2-40B4-BE49-F238E27FC236}">
                  <a16:creationId xmlns:a16="http://schemas.microsoft.com/office/drawing/2014/main" id="{00000000-0008-0000-0000-0000C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507" name="Object 195" hidden="1">
              <a:extLst>
                <a:ext uri="{63B3BB69-23CF-44E3-9099-C40C66FF867C}">
                  <a14:compatExt spid="_x0000_s13507"/>
                </a:ext>
                <a:ext uri="{FF2B5EF4-FFF2-40B4-BE49-F238E27FC236}">
                  <a16:creationId xmlns:a16="http://schemas.microsoft.com/office/drawing/2014/main" id="{00000000-0008-0000-0000-0000C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508" name="Object 196" hidden="1">
              <a:extLst>
                <a:ext uri="{63B3BB69-23CF-44E3-9099-C40C66FF867C}">
                  <a14:compatExt spid="_x0000_s13508"/>
                </a:ext>
                <a:ext uri="{FF2B5EF4-FFF2-40B4-BE49-F238E27FC236}">
                  <a16:creationId xmlns:a16="http://schemas.microsoft.com/office/drawing/2014/main" id="{00000000-0008-0000-0000-0000C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509" name="Object 197" hidden="1">
              <a:extLst>
                <a:ext uri="{63B3BB69-23CF-44E3-9099-C40C66FF867C}">
                  <a14:compatExt spid="_x0000_s13509"/>
                </a:ext>
                <a:ext uri="{FF2B5EF4-FFF2-40B4-BE49-F238E27FC236}">
                  <a16:creationId xmlns:a16="http://schemas.microsoft.com/office/drawing/2014/main" id="{00000000-0008-0000-0000-0000C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510" name="Object 198" hidden="1">
              <a:extLst>
                <a:ext uri="{63B3BB69-23CF-44E3-9099-C40C66FF867C}">
                  <a14:compatExt spid="_x0000_s13510"/>
                </a:ext>
                <a:ext uri="{FF2B5EF4-FFF2-40B4-BE49-F238E27FC236}">
                  <a16:creationId xmlns:a16="http://schemas.microsoft.com/office/drawing/2014/main" id="{00000000-0008-0000-0000-0000C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511" name="Object 199" hidden="1">
              <a:extLst>
                <a:ext uri="{63B3BB69-23CF-44E3-9099-C40C66FF867C}">
                  <a14:compatExt spid="_x0000_s13511"/>
                </a:ext>
                <a:ext uri="{FF2B5EF4-FFF2-40B4-BE49-F238E27FC236}">
                  <a16:creationId xmlns:a16="http://schemas.microsoft.com/office/drawing/2014/main" id="{00000000-0008-0000-0000-0000C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512" name="Object 200" hidden="1">
              <a:extLst>
                <a:ext uri="{63B3BB69-23CF-44E3-9099-C40C66FF867C}">
                  <a14:compatExt spid="_x0000_s13512"/>
                </a:ext>
                <a:ext uri="{FF2B5EF4-FFF2-40B4-BE49-F238E27FC236}">
                  <a16:creationId xmlns:a16="http://schemas.microsoft.com/office/drawing/2014/main" id="{00000000-0008-0000-0000-0000C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232</xdr:row>
          <xdr:rowOff>0</xdr:rowOff>
        </xdr:from>
        <xdr:to>
          <xdr:col>1</xdr:col>
          <xdr:colOff>47625</xdr:colOff>
          <xdr:row>232</xdr:row>
          <xdr:rowOff>0</xdr:rowOff>
        </xdr:to>
        <xdr:sp macro="" textlink="">
          <xdr:nvSpPr>
            <xdr:cNvPr id="13513" name="Object 201" hidden="1">
              <a:extLst>
                <a:ext uri="{63B3BB69-23CF-44E3-9099-C40C66FF867C}">
                  <a14:compatExt spid="_x0000_s13513"/>
                </a:ext>
                <a:ext uri="{FF2B5EF4-FFF2-40B4-BE49-F238E27FC236}">
                  <a16:creationId xmlns:a16="http://schemas.microsoft.com/office/drawing/2014/main" id="{00000000-0008-0000-0000-0000C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514" name="Object 202" hidden="1">
              <a:extLst>
                <a:ext uri="{63B3BB69-23CF-44E3-9099-C40C66FF867C}">
                  <a14:compatExt spid="_x0000_s13514"/>
                </a:ext>
                <a:ext uri="{FF2B5EF4-FFF2-40B4-BE49-F238E27FC236}">
                  <a16:creationId xmlns:a16="http://schemas.microsoft.com/office/drawing/2014/main" id="{00000000-0008-0000-0000-0000C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515" name="Object 203" hidden="1">
              <a:extLst>
                <a:ext uri="{63B3BB69-23CF-44E3-9099-C40C66FF867C}">
                  <a14:compatExt spid="_x0000_s13515"/>
                </a:ext>
                <a:ext uri="{FF2B5EF4-FFF2-40B4-BE49-F238E27FC236}">
                  <a16:creationId xmlns:a16="http://schemas.microsoft.com/office/drawing/2014/main" id="{00000000-0008-0000-0000-0000C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516" name="Object 204" hidden="1">
              <a:extLst>
                <a:ext uri="{63B3BB69-23CF-44E3-9099-C40C66FF867C}">
                  <a14:compatExt spid="_x0000_s13516"/>
                </a:ext>
                <a:ext uri="{FF2B5EF4-FFF2-40B4-BE49-F238E27FC236}">
                  <a16:creationId xmlns:a16="http://schemas.microsoft.com/office/drawing/2014/main" id="{00000000-0008-0000-0000-0000C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</xdr:colOff>
          <xdr:row>232</xdr:row>
          <xdr:rowOff>0</xdr:rowOff>
        </xdr:from>
        <xdr:to>
          <xdr:col>1</xdr:col>
          <xdr:colOff>47625</xdr:colOff>
          <xdr:row>232</xdr:row>
          <xdr:rowOff>0</xdr:rowOff>
        </xdr:to>
        <xdr:sp macro="" textlink="">
          <xdr:nvSpPr>
            <xdr:cNvPr id="13517" name="Object 205" hidden="1">
              <a:extLst>
                <a:ext uri="{63B3BB69-23CF-44E3-9099-C40C66FF867C}">
                  <a14:compatExt spid="_x0000_s13517"/>
                </a:ext>
                <a:ext uri="{FF2B5EF4-FFF2-40B4-BE49-F238E27FC236}">
                  <a16:creationId xmlns:a16="http://schemas.microsoft.com/office/drawing/2014/main" id="{00000000-0008-0000-0000-0000C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518" name="Object 206" hidden="1">
              <a:extLst>
                <a:ext uri="{63B3BB69-23CF-44E3-9099-C40C66FF867C}">
                  <a14:compatExt spid="_x0000_s13518"/>
                </a:ext>
                <a:ext uri="{FF2B5EF4-FFF2-40B4-BE49-F238E27FC236}">
                  <a16:creationId xmlns:a16="http://schemas.microsoft.com/office/drawing/2014/main" id="{00000000-0008-0000-0000-0000C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519" name="Object 207" hidden="1">
              <a:extLst>
                <a:ext uri="{63B3BB69-23CF-44E3-9099-C40C66FF867C}">
                  <a14:compatExt spid="_x0000_s13519"/>
                </a:ext>
                <a:ext uri="{FF2B5EF4-FFF2-40B4-BE49-F238E27FC236}">
                  <a16:creationId xmlns:a16="http://schemas.microsoft.com/office/drawing/2014/main" id="{00000000-0008-0000-0000-0000C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232</xdr:row>
          <xdr:rowOff>0</xdr:rowOff>
        </xdr:from>
        <xdr:to>
          <xdr:col>1</xdr:col>
          <xdr:colOff>38100</xdr:colOff>
          <xdr:row>232</xdr:row>
          <xdr:rowOff>0</xdr:rowOff>
        </xdr:to>
        <xdr:sp macro="" textlink="">
          <xdr:nvSpPr>
            <xdr:cNvPr id="13520" name="Object 208" hidden="1">
              <a:extLst>
                <a:ext uri="{63B3BB69-23CF-44E3-9099-C40C66FF867C}">
                  <a14:compatExt spid="_x0000_s13520"/>
                </a:ext>
                <a:ext uri="{FF2B5EF4-FFF2-40B4-BE49-F238E27FC236}">
                  <a16:creationId xmlns:a16="http://schemas.microsoft.com/office/drawing/2014/main" id="{00000000-0008-0000-0000-0000D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1714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114.bin"/><Relationship Id="rId21" Type="http://schemas.openxmlformats.org/officeDocument/2006/relationships/oleObject" Target="../embeddings/oleObject18.bin"/><Relationship Id="rId42" Type="http://schemas.openxmlformats.org/officeDocument/2006/relationships/oleObject" Target="../embeddings/oleObject39.bin"/><Relationship Id="rId63" Type="http://schemas.openxmlformats.org/officeDocument/2006/relationships/oleObject" Target="../embeddings/oleObject60.bin"/><Relationship Id="rId84" Type="http://schemas.openxmlformats.org/officeDocument/2006/relationships/oleObject" Target="../embeddings/oleObject81.bin"/><Relationship Id="rId138" Type="http://schemas.openxmlformats.org/officeDocument/2006/relationships/oleObject" Target="../embeddings/oleObject135.bin"/><Relationship Id="rId159" Type="http://schemas.openxmlformats.org/officeDocument/2006/relationships/oleObject" Target="../embeddings/oleObject156.bin"/><Relationship Id="rId170" Type="http://schemas.openxmlformats.org/officeDocument/2006/relationships/oleObject" Target="../embeddings/oleObject167.bin"/><Relationship Id="rId191" Type="http://schemas.openxmlformats.org/officeDocument/2006/relationships/oleObject" Target="../embeddings/oleObject188.bin"/><Relationship Id="rId205" Type="http://schemas.openxmlformats.org/officeDocument/2006/relationships/oleObject" Target="../embeddings/oleObject202.bin"/><Relationship Id="rId107" Type="http://schemas.openxmlformats.org/officeDocument/2006/relationships/oleObject" Target="../embeddings/oleObject104.bin"/><Relationship Id="rId11" Type="http://schemas.openxmlformats.org/officeDocument/2006/relationships/oleObject" Target="../embeddings/oleObject8.bin"/><Relationship Id="rId32" Type="http://schemas.openxmlformats.org/officeDocument/2006/relationships/oleObject" Target="../embeddings/oleObject29.bin"/><Relationship Id="rId53" Type="http://schemas.openxmlformats.org/officeDocument/2006/relationships/oleObject" Target="../embeddings/oleObject50.bin"/><Relationship Id="rId74" Type="http://schemas.openxmlformats.org/officeDocument/2006/relationships/oleObject" Target="../embeddings/oleObject71.bin"/><Relationship Id="rId128" Type="http://schemas.openxmlformats.org/officeDocument/2006/relationships/oleObject" Target="../embeddings/oleObject125.bin"/><Relationship Id="rId149" Type="http://schemas.openxmlformats.org/officeDocument/2006/relationships/oleObject" Target="../embeddings/oleObject146.bin"/><Relationship Id="rId5" Type="http://schemas.openxmlformats.org/officeDocument/2006/relationships/oleObject" Target="../embeddings/oleObject2.bin"/><Relationship Id="rId95" Type="http://schemas.openxmlformats.org/officeDocument/2006/relationships/oleObject" Target="../embeddings/oleObject92.bin"/><Relationship Id="rId160" Type="http://schemas.openxmlformats.org/officeDocument/2006/relationships/oleObject" Target="../embeddings/oleObject157.bin"/><Relationship Id="rId181" Type="http://schemas.openxmlformats.org/officeDocument/2006/relationships/oleObject" Target="../embeddings/oleObject178.bin"/><Relationship Id="rId22" Type="http://schemas.openxmlformats.org/officeDocument/2006/relationships/oleObject" Target="../embeddings/oleObject19.bin"/><Relationship Id="rId43" Type="http://schemas.openxmlformats.org/officeDocument/2006/relationships/oleObject" Target="../embeddings/oleObject40.bin"/><Relationship Id="rId64" Type="http://schemas.openxmlformats.org/officeDocument/2006/relationships/oleObject" Target="../embeddings/oleObject61.bin"/><Relationship Id="rId118" Type="http://schemas.openxmlformats.org/officeDocument/2006/relationships/oleObject" Target="../embeddings/oleObject115.bin"/><Relationship Id="rId139" Type="http://schemas.openxmlformats.org/officeDocument/2006/relationships/oleObject" Target="../embeddings/oleObject136.bin"/><Relationship Id="rId85" Type="http://schemas.openxmlformats.org/officeDocument/2006/relationships/oleObject" Target="../embeddings/oleObject82.bin"/><Relationship Id="rId150" Type="http://schemas.openxmlformats.org/officeDocument/2006/relationships/oleObject" Target="../embeddings/oleObject147.bin"/><Relationship Id="rId171" Type="http://schemas.openxmlformats.org/officeDocument/2006/relationships/oleObject" Target="../embeddings/oleObject168.bin"/><Relationship Id="rId192" Type="http://schemas.openxmlformats.org/officeDocument/2006/relationships/oleObject" Target="../embeddings/oleObject189.bin"/><Relationship Id="rId206" Type="http://schemas.openxmlformats.org/officeDocument/2006/relationships/oleObject" Target="../embeddings/oleObject203.bin"/><Relationship Id="rId12" Type="http://schemas.openxmlformats.org/officeDocument/2006/relationships/oleObject" Target="../embeddings/oleObject9.bin"/><Relationship Id="rId33" Type="http://schemas.openxmlformats.org/officeDocument/2006/relationships/oleObject" Target="../embeddings/oleObject30.bin"/><Relationship Id="rId108" Type="http://schemas.openxmlformats.org/officeDocument/2006/relationships/oleObject" Target="../embeddings/oleObject105.bin"/><Relationship Id="rId129" Type="http://schemas.openxmlformats.org/officeDocument/2006/relationships/oleObject" Target="../embeddings/oleObject126.bin"/><Relationship Id="rId54" Type="http://schemas.openxmlformats.org/officeDocument/2006/relationships/oleObject" Target="../embeddings/oleObject51.bin"/><Relationship Id="rId75" Type="http://schemas.openxmlformats.org/officeDocument/2006/relationships/oleObject" Target="../embeddings/oleObject72.bin"/><Relationship Id="rId96" Type="http://schemas.openxmlformats.org/officeDocument/2006/relationships/oleObject" Target="../embeddings/oleObject93.bin"/><Relationship Id="rId140" Type="http://schemas.openxmlformats.org/officeDocument/2006/relationships/oleObject" Target="../embeddings/oleObject137.bin"/><Relationship Id="rId161" Type="http://schemas.openxmlformats.org/officeDocument/2006/relationships/oleObject" Target="../embeddings/oleObject158.bin"/><Relationship Id="rId182" Type="http://schemas.openxmlformats.org/officeDocument/2006/relationships/oleObject" Target="../embeddings/oleObject179.bin"/><Relationship Id="rId6" Type="http://schemas.openxmlformats.org/officeDocument/2006/relationships/oleObject" Target="../embeddings/oleObject3.bin"/><Relationship Id="rId23" Type="http://schemas.openxmlformats.org/officeDocument/2006/relationships/oleObject" Target="../embeddings/oleObject20.bin"/><Relationship Id="rId119" Type="http://schemas.openxmlformats.org/officeDocument/2006/relationships/oleObject" Target="../embeddings/oleObject116.bin"/><Relationship Id="rId44" Type="http://schemas.openxmlformats.org/officeDocument/2006/relationships/oleObject" Target="../embeddings/oleObject41.bin"/><Relationship Id="rId65" Type="http://schemas.openxmlformats.org/officeDocument/2006/relationships/oleObject" Target="../embeddings/oleObject62.bin"/><Relationship Id="rId86" Type="http://schemas.openxmlformats.org/officeDocument/2006/relationships/oleObject" Target="../embeddings/oleObject83.bin"/><Relationship Id="rId130" Type="http://schemas.openxmlformats.org/officeDocument/2006/relationships/oleObject" Target="../embeddings/oleObject127.bin"/><Relationship Id="rId151" Type="http://schemas.openxmlformats.org/officeDocument/2006/relationships/oleObject" Target="../embeddings/oleObject148.bin"/><Relationship Id="rId172" Type="http://schemas.openxmlformats.org/officeDocument/2006/relationships/oleObject" Target="../embeddings/oleObject169.bin"/><Relationship Id="rId193" Type="http://schemas.openxmlformats.org/officeDocument/2006/relationships/oleObject" Target="../embeddings/oleObject190.bin"/><Relationship Id="rId207" Type="http://schemas.openxmlformats.org/officeDocument/2006/relationships/oleObject" Target="../embeddings/oleObject204.bin"/><Relationship Id="rId13" Type="http://schemas.openxmlformats.org/officeDocument/2006/relationships/oleObject" Target="../embeddings/oleObject10.bin"/><Relationship Id="rId109" Type="http://schemas.openxmlformats.org/officeDocument/2006/relationships/oleObject" Target="../embeddings/oleObject106.bin"/><Relationship Id="rId34" Type="http://schemas.openxmlformats.org/officeDocument/2006/relationships/oleObject" Target="../embeddings/oleObject31.bin"/><Relationship Id="rId55" Type="http://schemas.openxmlformats.org/officeDocument/2006/relationships/oleObject" Target="../embeddings/oleObject52.bin"/><Relationship Id="rId76" Type="http://schemas.openxmlformats.org/officeDocument/2006/relationships/oleObject" Target="../embeddings/oleObject73.bin"/><Relationship Id="rId97" Type="http://schemas.openxmlformats.org/officeDocument/2006/relationships/oleObject" Target="../embeddings/oleObject94.bin"/><Relationship Id="rId120" Type="http://schemas.openxmlformats.org/officeDocument/2006/relationships/oleObject" Target="../embeddings/oleObject117.bin"/><Relationship Id="rId141" Type="http://schemas.openxmlformats.org/officeDocument/2006/relationships/oleObject" Target="../embeddings/oleObject138.bin"/><Relationship Id="rId7" Type="http://schemas.openxmlformats.org/officeDocument/2006/relationships/oleObject" Target="../embeddings/oleObject4.bin"/><Relationship Id="rId162" Type="http://schemas.openxmlformats.org/officeDocument/2006/relationships/oleObject" Target="../embeddings/oleObject159.bin"/><Relationship Id="rId183" Type="http://schemas.openxmlformats.org/officeDocument/2006/relationships/oleObject" Target="../embeddings/oleObject180.bin"/><Relationship Id="rId24" Type="http://schemas.openxmlformats.org/officeDocument/2006/relationships/oleObject" Target="../embeddings/oleObject21.bin"/><Relationship Id="rId45" Type="http://schemas.openxmlformats.org/officeDocument/2006/relationships/oleObject" Target="../embeddings/oleObject42.bin"/><Relationship Id="rId66" Type="http://schemas.openxmlformats.org/officeDocument/2006/relationships/oleObject" Target="../embeddings/oleObject63.bin"/><Relationship Id="rId87" Type="http://schemas.openxmlformats.org/officeDocument/2006/relationships/oleObject" Target="../embeddings/oleObject84.bin"/><Relationship Id="rId110" Type="http://schemas.openxmlformats.org/officeDocument/2006/relationships/oleObject" Target="../embeddings/oleObject107.bin"/><Relationship Id="rId131" Type="http://schemas.openxmlformats.org/officeDocument/2006/relationships/oleObject" Target="../embeddings/oleObject128.bin"/><Relationship Id="rId61" Type="http://schemas.openxmlformats.org/officeDocument/2006/relationships/oleObject" Target="../embeddings/oleObject58.bin"/><Relationship Id="rId82" Type="http://schemas.openxmlformats.org/officeDocument/2006/relationships/oleObject" Target="../embeddings/oleObject79.bin"/><Relationship Id="rId152" Type="http://schemas.openxmlformats.org/officeDocument/2006/relationships/oleObject" Target="../embeddings/oleObject149.bin"/><Relationship Id="rId173" Type="http://schemas.openxmlformats.org/officeDocument/2006/relationships/oleObject" Target="../embeddings/oleObject170.bin"/><Relationship Id="rId194" Type="http://schemas.openxmlformats.org/officeDocument/2006/relationships/oleObject" Target="../embeddings/oleObject191.bin"/><Relationship Id="rId199" Type="http://schemas.openxmlformats.org/officeDocument/2006/relationships/oleObject" Target="../embeddings/oleObject196.bin"/><Relationship Id="rId203" Type="http://schemas.openxmlformats.org/officeDocument/2006/relationships/oleObject" Target="../embeddings/oleObject200.bin"/><Relationship Id="rId208" Type="http://schemas.openxmlformats.org/officeDocument/2006/relationships/oleObject" Target="../embeddings/oleObject205.bin"/><Relationship Id="rId19" Type="http://schemas.openxmlformats.org/officeDocument/2006/relationships/oleObject" Target="../embeddings/oleObject16.bin"/><Relationship Id="rId14" Type="http://schemas.openxmlformats.org/officeDocument/2006/relationships/oleObject" Target="../embeddings/oleObject11.bin"/><Relationship Id="rId30" Type="http://schemas.openxmlformats.org/officeDocument/2006/relationships/oleObject" Target="../embeddings/oleObject27.bin"/><Relationship Id="rId35" Type="http://schemas.openxmlformats.org/officeDocument/2006/relationships/oleObject" Target="../embeddings/oleObject32.bin"/><Relationship Id="rId56" Type="http://schemas.openxmlformats.org/officeDocument/2006/relationships/oleObject" Target="../embeddings/oleObject53.bin"/><Relationship Id="rId77" Type="http://schemas.openxmlformats.org/officeDocument/2006/relationships/oleObject" Target="../embeddings/oleObject74.bin"/><Relationship Id="rId100" Type="http://schemas.openxmlformats.org/officeDocument/2006/relationships/oleObject" Target="../embeddings/oleObject97.bin"/><Relationship Id="rId105" Type="http://schemas.openxmlformats.org/officeDocument/2006/relationships/oleObject" Target="../embeddings/oleObject102.bin"/><Relationship Id="rId126" Type="http://schemas.openxmlformats.org/officeDocument/2006/relationships/oleObject" Target="../embeddings/oleObject123.bin"/><Relationship Id="rId147" Type="http://schemas.openxmlformats.org/officeDocument/2006/relationships/oleObject" Target="../embeddings/oleObject144.bin"/><Relationship Id="rId168" Type="http://schemas.openxmlformats.org/officeDocument/2006/relationships/oleObject" Target="../embeddings/oleObject165.bin"/><Relationship Id="rId8" Type="http://schemas.openxmlformats.org/officeDocument/2006/relationships/oleObject" Target="../embeddings/oleObject5.bin"/><Relationship Id="rId51" Type="http://schemas.openxmlformats.org/officeDocument/2006/relationships/oleObject" Target="../embeddings/oleObject48.bin"/><Relationship Id="rId72" Type="http://schemas.openxmlformats.org/officeDocument/2006/relationships/oleObject" Target="../embeddings/oleObject69.bin"/><Relationship Id="rId93" Type="http://schemas.openxmlformats.org/officeDocument/2006/relationships/oleObject" Target="../embeddings/oleObject90.bin"/><Relationship Id="rId98" Type="http://schemas.openxmlformats.org/officeDocument/2006/relationships/oleObject" Target="../embeddings/oleObject95.bin"/><Relationship Id="rId121" Type="http://schemas.openxmlformats.org/officeDocument/2006/relationships/oleObject" Target="../embeddings/oleObject118.bin"/><Relationship Id="rId142" Type="http://schemas.openxmlformats.org/officeDocument/2006/relationships/oleObject" Target="../embeddings/oleObject139.bin"/><Relationship Id="rId163" Type="http://schemas.openxmlformats.org/officeDocument/2006/relationships/oleObject" Target="../embeddings/oleObject160.bin"/><Relationship Id="rId184" Type="http://schemas.openxmlformats.org/officeDocument/2006/relationships/oleObject" Target="../embeddings/oleObject181.bin"/><Relationship Id="rId189" Type="http://schemas.openxmlformats.org/officeDocument/2006/relationships/oleObject" Target="../embeddings/oleObject186.bin"/><Relationship Id="rId3" Type="http://schemas.openxmlformats.org/officeDocument/2006/relationships/oleObject" Target="../embeddings/oleObject1.bin"/><Relationship Id="rId25" Type="http://schemas.openxmlformats.org/officeDocument/2006/relationships/oleObject" Target="../embeddings/oleObject22.bin"/><Relationship Id="rId46" Type="http://schemas.openxmlformats.org/officeDocument/2006/relationships/oleObject" Target="../embeddings/oleObject43.bin"/><Relationship Id="rId67" Type="http://schemas.openxmlformats.org/officeDocument/2006/relationships/oleObject" Target="../embeddings/oleObject64.bin"/><Relationship Id="rId116" Type="http://schemas.openxmlformats.org/officeDocument/2006/relationships/oleObject" Target="../embeddings/oleObject113.bin"/><Relationship Id="rId137" Type="http://schemas.openxmlformats.org/officeDocument/2006/relationships/oleObject" Target="../embeddings/oleObject134.bin"/><Relationship Id="rId158" Type="http://schemas.openxmlformats.org/officeDocument/2006/relationships/oleObject" Target="../embeddings/oleObject155.bin"/><Relationship Id="rId20" Type="http://schemas.openxmlformats.org/officeDocument/2006/relationships/oleObject" Target="../embeddings/oleObject17.bin"/><Relationship Id="rId41" Type="http://schemas.openxmlformats.org/officeDocument/2006/relationships/oleObject" Target="../embeddings/oleObject38.bin"/><Relationship Id="rId62" Type="http://schemas.openxmlformats.org/officeDocument/2006/relationships/oleObject" Target="../embeddings/oleObject59.bin"/><Relationship Id="rId83" Type="http://schemas.openxmlformats.org/officeDocument/2006/relationships/oleObject" Target="../embeddings/oleObject80.bin"/><Relationship Id="rId88" Type="http://schemas.openxmlformats.org/officeDocument/2006/relationships/oleObject" Target="../embeddings/oleObject85.bin"/><Relationship Id="rId111" Type="http://schemas.openxmlformats.org/officeDocument/2006/relationships/oleObject" Target="../embeddings/oleObject108.bin"/><Relationship Id="rId132" Type="http://schemas.openxmlformats.org/officeDocument/2006/relationships/oleObject" Target="../embeddings/oleObject129.bin"/><Relationship Id="rId153" Type="http://schemas.openxmlformats.org/officeDocument/2006/relationships/oleObject" Target="../embeddings/oleObject150.bin"/><Relationship Id="rId174" Type="http://schemas.openxmlformats.org/officeDocument/2006/relationships/oleObject" Target="../embeddings/oleObject171.bin"/><Relationship Id="rId179" Type="http://schemas.openxmlformats.org/officeDocument/2006/relationships/oleObject" Target="../embeddings/oleObject176.bin"/><Relationship Id="rId195" Type="http://schemas.openxmlformats.org/officeDocument/2006/relationships/oleObject" Target="../embeddings/oleObject192.bin"/><Relationship Id="rId209" Type="http://schemas.openxmlformats.org/officeDocument/2006/relationships/oleObject" Target="../embeddings/oleObject206.bin"/><Relationship Id="rId190" Type="http://schemas.openxmlformats.org/officeDocument/2006/relationships/oleObject" Target="../embeddings/oleObject187.bin"/><Relationship Id="rId204" Type="http://schemas.openxmlformats.org/officeDocument/2006/relationships/oleObject" Target="../embeddings/oleObject201.bin"/><Relationship Id="rId15" Type="http://schemas.openxmlformats.org/officeDocument/2006/relationships/oleObject" Target="../embeddings/oleObject12.bin"/><Relationship Id="rId36" Type="http://schemas.openxmlformats.org/officeDocument/2006/relationships/oleObject" Target="../embeddings/oleObject33.bin"/><Relationship Id="rId57" Type="http://schemas.openxmlformats.org/officeDocument/2006/relationships/oleObject" Target="../embeddings/oleObject54.bin"/><Relationship Id="rId106" Type="http://schemas.openxmlformats.org/officeDocument/2006/relationships/oleObject" Target="../embeddings/oleObject103.bin"/><Relationship Id="rId127" Type="http://schemas.openxmlformats.org/officeDocument/2006/relationships/oleObject" Target="../embeddings/oleObject124.bin"/><Relationship Id="rId10" Type="http://schemas.openxmlformats.org/officeDocument/2006/relationships/oleObject" Target="../embeddings/oleObject7.bin"/><Relationship Id="rId31" Type="http://schemas.openxmlformats.org/officeDocument/2006/relationships/oleObject" Target="../embeddings/oleObject28.bin"/><Relationship Id="rId52" Type="http://schemas.openxmlformats.org/officeDocument/2006/relationships/oleObject" Target="../embeddings/oleObject49.bin"/><Relationship Id="rId73" Type="http://schemas.openxmlformats.org/officeDocument/2006/relationships/oleObject" Target="../embeddings/oleObject70.bin"/><Relationship Id="rId78" Type="http://schemas.openxmlformats.org/officeDocument/2006/relationships/oleObject" Target="../embeddings/oleObject75.bin"/><Relationship Id="rId94" Type="http://schemas.openxmlformats.org/officeDocument/2006/relationships/oleObject" Target="../embeddings/oleObject91.bin"/><Relationship Id="rId99" Type="http://schemas.openxmlformats.org/officeDocument/2006/relationships/oleObject" Target="../embeddings/oleObject96.bin"/><Relationship Id="rId101" Type="http://schemas.openxmlformats.org/officeDocument/2006/relationships/oleObject" Target="../embeddings/oleObject98.bin"/><Relationship Id="rId122" Type="http://schemas.openxmlformats.org/officeDocument/2006/relationships/oleObject" Target="../embeddings/oleObject119.bin"/><Relationship Id="rId143" Type="http://schemas.openxmlformats.org/officeDocument/2006/relationships/oleObject" Target="../embeddings/oleObject140.bin"/><Relationship Id="rId148" Type="http://schemas.openxmlformats.org/officeDocument/2006/relationships/oleObject" Target="../embeddings/oleObject145.bin"/><Relationship Id="rId164" Type="http://schemas.openxmlformats.org/officeDocument/2006/relationships/oleObject" Target="../embeddings/oleObject161.bin"/><Relationship Id="rId169" Type="http://schemas.openxmlformats.org/officeDocument/2006/relationships/oleObject" Target="../embeddings/oleObject166.bin"/><Relationship Id="rId185" Type="http://schemas.openxmlformats.org/officeDocument/2006/relationships/oleObject" Target="../embeddings/oleObject182.bin"/><Relationship Id="rId4" Type="http://schemas.openxmlformats.org/officeDocument/2006/relationships/image" Target="../media/image1.emf"/><Relationship Id="rId9" Type="http://schemas.openxmlformats.org/officeDocument/2006/relationships/oleObject" Target="../embeddings/oleObject6.bin"/><Relationship Id="rId180" Type="http://schemas.openxmlformats.org/officeDocument/2006/relationships/oleObject" Target="../embeddings/oleObject177.bin"/><Relationship Id="rId26" Type="http://schemas.openxmlformats.org/officeDocument/2006/relationships/oleObject" Target="../embeddings/oleObject23.bin"/><Relationship Id="rId47" Type="http://schemas.openxmlformats.org/officeDocument/2006/relationships/oleObject" Target="../embeddings/oleObject44.bin"/><Relationship Id="rId68" Type="http://schemas.openxmlformats.org/officeDocument/2006/relationships/oleObject" Target="../embeddings/oleObject65.bin"/><Relationship Id="rId89" Type="http://schemas.openxmlformats.org/officeDocument/2006/relationships/oleObject" Target="../embeddings/oleObject86.bin"/><Relationship Id="rId112" Type="http://schemas.openxmlformats.org/officeDocument/2006/relationships/oleObject" Target="../embeddings/oleObject109.bin"/><Relationship Id="rId133" Type="http://schemas.openxmlformats.org/officeDocument/2006/relationships/oleObject" Target="../embeddings/oleObject130.bin"/><Relationship Id="rId154" Type="http://schemas.openxmlformats.org/officeDocument/2006/relationships/oleObject" Target="../embeddings/oleObject151.bin"/><Relationship Id="rId175" Type="http://schemas.openxmlformats.org/officeDocument/2006/relationships/oleObject" Target="../embeddings/oleObject172.bin"/><Relationship Id="rId196" Type="http://schemas.openxmlformats.org/officeDocument/2006/relationships/oleObject" Target="../embeddings/oleObject193.bin"/><Relationship Id="rId200" Type="http://schemas.openxmlformats.org/officeDocument/2006/relationships/oleObject" Target="../embeddings/oleObject197.bin"/><Relationship Id="rId16" Type="http://schemas.openxmlformats.org/officeDocument/2006/relationships/oleObject" Target="../embeddings/oleObject13.bin"/><Relationship Id="rId37" Type="http://schemas.openxmlformats.org/officeDocument/2006/relationships/oleObject" Target="../embeddings/oleObject34.bin"/><Relationship Id="rId58" Type="http://schemas.openxmlformats.org/officeDocument/2006/relationships/oleObject" Target="../embeddings/oleObject55.bin"/><Relationship Id="rId79" Type="http://schemas.openxmlformats.org/officeDocument/2006/relationships/oleObject" Target="../embeddings/oleObject76.bin"/><Relationship Id="rId102" Type="http://schemas.openxmlformats.org/officeDocument/2006/relationships/oleObject" Target="../embeddings/oleObject99.bin"/><Relationship Id="rId123" Type="http://schemas.openxmlformats.org/officeDocument/2006/relationships/oleObject" Target="../embeddings/oleObject120.bin"/><Relationship Id="rId144" Type="http://schemas.openxmlformats.org/officeDocument/2006/relationships/oleObject" Target="../embeddings/oleObject141.bin"/><Relationship Id="rId90" Type="http://schemas.openxmlformats.org/officeDocument/2006/relationships/oleObject" Target="../embeddings/oleObject87.bin"/><Relationship Id="rId165" Type="http://schemas.openxmlformats.org/officeDocument/2006/relationships/oleObject" Target="../embeddings/oleObject162.bin"/><Relationship Id="rId186" Type="http://schemas.openxmlformats.org/officeDocument/2006/relationships/oleObject" Target="../embeddings/oleObject183.bin"/><Relationship Id="rId27" Type="http://schemas.openxmlformats.org/officeDocument/2006/relationships/oleObject" Target="../embeddings/oleObject24.bin"/><Relationship Id="rId48" Type="http://schemas.openxmlformats.org/officeDocument/2006/relationships/oleObject" Target="../embeddings/oleObject45.bin"/><Relationship Id="rId69" Type="http://schemas.openxmlformats.org/officeDocument/2006/relationships/oleObject" Target="../embeddings/oleObject66.bin"/><Relationship Id="rId113" Type="http://schemas.openxmlformats.org/officeDocument/2006/relationships/oleObject" Target="../embeddings/oleObject110.bin"/><Relationship Id="rId134" Type="http://schemas.openxmlformats.org/officeDocument/2006/relationships/oleObject" Target="../embeddings/oleObject131.bin"/><Relationship Id="rId80" Type="http://schemas.openxmlformats.org/officeDocument/2006/relationships/oleObject" Target="../embeddings/oleObject77.bin"/><Relationship Id="rId155" Type="http://schemas.openxmlformats.org/officeDocument/2006/relationships/oleObject" Target="../embeddings/oleObject152.bin"/><Relationship Id="rId176" Type="http://schemas.openxmlformats.org/officeDocument/2006/relationships/oleObject" Target="../embeddings/oleObject173.bin"/><Relationship Id="rId197" Type="http://schemas.openxmlformats.org/officeDocument/2006/relationships/oleObject" Target="../embeddings/oleObject194.bin"/><Relationship Id="rId201" Type="http://schemas.openxmlformats.org/officeDocument/2006/relationships/oleObject" Target="../embeddings/oleObject198.bin"/><Relationship Id="rId17" Type="http://schemas.openxmlformats.org/officeDocument/2006/relationships/oleObject" Target="../embeddings/oleObject14.bin"/><Relationship Id="rId38" Type="http://schemas.openxmlformats.org/officeDocument/2006/relationships/oleObject" Target="../embeddings/oleObject35.bin"/><Relationship Id="rId59" Type="http://schemas.openxmlformats.org/officeDocument/2006/relationships/oleObject" Target="../embeddings/oleObject56.bin"/><Relationship Id="rId103" Type="http://schemas.openxmlformats.org/officeDocument/2006/relationships/oleObject" Target="../embeddings/oleObject100.bin"/><Relationship Id="rId124" Type="http://schemas.openxmlformats.org/officeDocument/2006/relationships/oleObject" Target="../embeddings/oleObject121.bin"/><Relationship Id="rId70" Type="http://schemas.openxmlformats.org/officeDocument/2006/relationships/oleObject" Target="../embeddings/oleObject67.bin"/><Relationship Id="rId91" Type="http://schemas.openxmlformats.org/officeDocument/2006/relationships/oleObject" Target="../embeddings/oleObject88.bin"/><Relationship Id="rId145" Type="http://schemas.openxmlformats.org/officeDocument/2006/relationships/oleObject" Target="../embeddings/oleObject142.bin"/><Relationship Id="rId166" Type="http://schemas.openxmlformats.org/officeDocument/2006/relationships/oleObject" Target="../embeddings/oleObject163.bin"/><Relationship Id="rId187" Type="http://schemas.openxmlformats.org/officeDocument/2006/relationships/oleObject" Target="../embeddings/oleObject184.bin"/><Relationship Id="rId1" Type="http://schemas.openxmlformats.org/officeDocument/2006/relationships/drawing" Target="../drawings/drawing1.xml"/><Relationship Id="rId28" Type="http://schemas.openxmlformats.org/officeDocument/2006/relationships/oleObject" Target="../embeddings/oleObject25.bin"/><Relationship Id="rId49" Type="http://schemas.openxmlformats.org/officeDocument/2006/relationships/oleObject" Target="../embeddings/oleObject46.bin"/><Relationship Id="rId114" Type="http://schemas.openxmlformats.org/officeDocument/2006/relationships/oleObject" Target="../embeddings/oleObject111.bin"/><Relationship Id="rId60" Type="http://schemas.openxmlformats.org/officeDocument/2006/relationships/oleObject" Target="../embeddings/oleObject57.bin"/><Relationship Id="rId81" Type="http://schemas.openxmlformats.org/officeDocument/2006/relationships/oleObject" Target="../embeddings/oleObject78.bin"/><Relationship Id="rId135" Type="http://schemas.openxmlformats.org/officeDocument/2006/relationships/oleObject" Target="../embeddings/oleObject132.bin"/><Relationship Id="rId156" Type="http://schemas.openxmlformats.org/officeDocument/2006/relationships/oleObject" Target="../embeddings/oleObject153.bin"/><Relationship Id="rId177" Type="http://schemas.openxmlformats.org/officeDocument/2006/relationships/oleObject" Target="../embeddings/oleObject174.bin"/><Relationship Id="rId198" Type="http://schemas.openxmlformats.org/officeDocument/2006/relationships/oleObject" Target="../embeddings/oleObject195.bin"/><Relationship Id="rId202" Type="http://schemas.openxmlformats.org/officeDocument/2006/relationships/oleObject" Target="../embeddings/oleObject199.bin"/><Relationship Id="rId18" Type="http://schemas.openxmlformats.org/officeDocument/2006/relationships/oleObject" Target="../embeddings/oleObject15.bin"/><Relationship Id="rId39" Type="http://schemas.openxmlformats.org/officeDocument/2006/relationships/oleObject" Target="../embeddings/oleObject36.bin"/><Relationship Id="rId50" Type="http://schemas.openxmlformats.org/officeDocument/2006/relationships/oleObject" Target="../embeddings/oleObject47.bin"/><Relationship Id="rId104" Type="http://schemas.openxmlformats.org/officeDocument/2006/relationships/oleObject" Target="../embeddings/oleObject101.bin"/><Relationship Id="rId125" Type="http://schemas.openxmlformats.org/officeDocument/2006/relationships/oleObject" Target="../embeddings/oleObject122.bin"/><Relationship Id="rId146" Type="http://schemas.openxmlformats.org/officeDocument/2006/relationships/oleObject" Target="../embeddings/oleObject143.bin"/><Relationship Id="rId167" Type="http://schemas.openxmlformats.org/officeDocument/2006/relationships/oleObject" Target="../embeddings/oleObject164.bin"/><Relationship Id="rId188" Type="http://schemas.openxmlformats.org/officeDocument/2006/relationships/oleObject" Target="../embeddings/oleObject185.bin"/><Relationship Id="rId71" Type="http://schemas.openxmlformats.org/officeDocument/2006/relationships/oleObject" Target="../embeddings/oleObject68.bin"/><Relationship Id="rId92" Type="http://schemas.openxmlformats.org/officeDocument/2006/relationships/oleObject" Target="../embeddings/oleObject89.bin"/><Relationship Id="rId2" Type="http://schemas.openxmlformats.org/officeDocument/2006/relationships/vmlDrawing" Target="../drawings/vmlDrawing1.vml"/><Relationship Id="rId29" Type="http://schemas.openxmlformats.org/officeDocument/2006/relationships/oleObject" Target="../embeddings/oleObject26.bin"/><Relationship Id="rId40" Type="http://schemas.openxmlformats.org/officeDocument/2006/relationships/oleObject" Target="../embeddings/oleObject37.bin"/><Relationship Id="rId115" Type="http://schemas.openxmlformats.org/officeDocument/2006/relationships/oleObject" Target="../embeddings/oleObject112.bin"/><Relationship Id="rId136" Type="http://schemas.openxmlformats.org/officeDocument/2006/relationships/oleObject" Target="../embeddings/oleObject133.bin"/><Relationship Id="rId157" Type="http://schemas.openxmlformats.org/officeDocument/2006/relationships/oleObject" Target="../embeddings/oleObject154.bin"/><Relationship Id="rId178" Type="http://schemas.openxmlformats.org/officeDocument/2006/relationships/oleObject" Target="../embeddings/oleObject17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1B6AE-5221-4D8F-8D23-F110B0E9431B}">
  <dimension ref="A1:Q260"/>
  <sheetViews>
    <sheetView tabSelected="1" zoomScale="106" zoomScaleNormal="106" workbookViewId="0">
      <selection activeCell="E215" sqref="E215:E216"/>
    </sheetView>
  </sheetViews>
  <sheetFormatPr baseColWidth="10" defaultRowHeight="15" x14ac:dyDescent="0.2"/>
  <cols>
    <col min="1" max="1" width="8.7109375" style="32" customWidth="1"/>
    <col min="2" max="2" width="49.5703125" style="1" customWidth="1"/>
    <col min="3" max="3" width="5.42578125" style="34" customWidth="1"/>
    <col min="4" max="4" width="8.7109375" style="56" customWidth="1"/>
    <col min="5" max="5" width="10.7109375" style="34" bestFit="1" customWidth="1"/>
    <col min="6" max="6" width="20.140625" style="70" customWidth="1"/>
    <col min="9" max="10" width="13.140625" bestFit="1" customWidth="1"/>
  </cols>
  <sheetData>
    <row r="1" spans="1:17" x14ac:dyDescent="0.2">
      <c r="A1" s="100" t="s">
        <v>70</v>
      </c>
      <c r="B1" s="100"/>
      <c r="C1" s="100"/>
      <c r="D1" s="100"/>
      <c r="E1" s="100"/>
      <c r="F1" s="100"/>
    </row>
    <row r="2" spans="1:17" x14ac:dyDescent="0.2">
      <c r="A2" s="100" t="s">
        <v>71</v>
      </c>
      <c r="B2" s="100"/>
      <c r="C2" s="100"/>
      <c r="D2" s="100"/>
      <c r="E2" s="100"/>
      <c r="F2" s="100"/>
    </row>
    <row r="3" spans="1:17" ht="15.75" x14ac:dyDescent="0.2">
      <c r="A3" s="101" t="s">
        <v>69</v>
      </c>
      <c r="B3" s="101"/>
      <c r="C3" s="101"/>
      <c r="D3" s="101"/>
      <c r="E3" s="101"/>
      <c r="F3" s="101"/>
    </row>
    <row r="4" spans="1:17" ht="42" customHeight="1" x14ac:dyDescent="0.2">
      <c r="A4" s="102" t="s">
        <v>440</v>
      </c>
      <c r="B4" s="102"/>
      <c r="C4" s="102"/>
      <c r="D4" s="102"/>
      <c r="E4" s="102"/>
      <c r="F4" s="102"/>
    </row>
    <row r="5" spans="1:17" ht="15.75" x14ac:dyDescent="0.2">
      <c r="A5" s="101" t="s">
        <v>69</v>
      </c>
      <c r="B5" s="101"/>
      <c r="C5" s="101"/>
      <c r="D5" s="101"/>
      <c r="E5" s="101"/>
      <c r="F5" s="101"/>
    </row>
    <row r="6" spans="1:17" ht="15.75" x14ac:dyDescent="0.2">
      <c r="A6" s="101" t="s">
        <v>333</v>
      </c>
      <c r="B6" s="101"/>
      <c r="C6" s="101"/>
      <c r="D6" s="101"/>
      <c r="E6" s="101"/>
      <c r="F6" s="101"/>
    </row>
    <row r="7" spans="1:17" ht="16.5" thickBot="1" x14ac:dyDescent="0.25">
      <c r="A7" s="103">
        <f ca="1">+TODAY()</f>
        <v>46157</v>
      </c>
      <c r="B7" s="103"/>
      <c r="C7" s="103"/>
      <c r="D7" s="103"/>
      <c r="E7" s="103"/>
      <c r="F7" s="103"/>
    </row>
    <row r="8" spans="1:17" ht="13.5" thickTop="1" x14ac:dyDescent="0.2">
      <c r="A8" s="104" t="s">
        <v>255</v>
      </c>
      <c r="B8" s="106" t="s">
        <v>48</v>
      </c>
      <c r="C8" s="106" t="s">
        <v>49</v>
      </c>
      <c r="D8" s="108" t="s">
        <v>50</v>
      </c>
      <c r="E8" s="110" t="s">
        <v>51</v>
      </c>
      <c r="F8" s="98" t="s">
        <v>52</v>
      </c>
    </row>
    <row r="9" spans="1:17" ht="13.5" thickBot="1" x14ac:dyDescent="0.25">
      <c r="A9" s="105"/>
      <c r="B9" s="107"/>
      <c r="C9" s="107"/>
      <c r="D9" s="109"/>
      <c r="E9" s="111"/>
      <c r="F9" s="99"/>
    </row>
    <row r="10" spans="1:17" ht="15.75" thickTop="1" x14ac:dyDescent="0.2">
      <c r="A10" s="2">
        <v>0</v>
      </c>
      <c r="B10" s="3" t="s">
        <v>72</v>
      </c>
      <c r="C10" s="4"/>
      <c r="D10" s="33"/>
      <c r="E10" s="37"/>
      <c r="F10" s="61"/>
    </row>
    <row r="11" spans="1:17" x14ac:dyDescent="0.2">
      <c r="A11" s="5" t="s">
        <v>73</v>
      </c>
      <c r="B11" s="6" t="s">
        <v>63</v>
      </c>
      <c r="C11" s="7"/>
      <c r="D11" s="40"/>
      <c r="E11" s="41"/>
      <c r="F11" s="61"/>
    </row>
    <row r="12" spans="1:17" s="1" customFormat="1" ht="21" customHeight="1" x14ac:dyDescent="0.2">
      <c r="A12" s="5" t="s">
        <v>388</v>
      </c>
      <c r="B12" s="8" t="s">
        <v>389</v>
      </c>
      <c r="C12" s="4" t="s">
        <v>83</v>
      </c>
      <c r="D12" s="40">
        <v>1</v>
      </c>
      <c r="E12" s="76"/>
      <c r="F12" s="61">
        <f>+E12*D12</f>
        <v>0</v>
      </c>
      <c r="H12" s="77"/>
      <c r="I12" s="78"/>
      <c r="J12" s="78"/>
      <c r="K12" s="78"/>
      <c r="L12" s="78"/>
      <c r="M12" s="78"/>
      <c r="N12" s="78"/>
      <c r="O12" s="78"/>
      <c r="P12" s="78"/>
      <c r="Q12" s="77"/>
    </row>
    <row r="13" spans="1:17" s="1" customFormat="1" ht="21" customHeight="1" x14ac:dyDescent="0.2">
      <c r="A13" s="5" t="s">
        <v>390</v>
      </c>
      <c r="B13" s="8" t="s">
        <v>391</v>
      </c>
      <c r="C13" s="4" t="s">
        <v>83</v>
      </c>
      <c r="D13" s="40">
        <v>1</v>
      </c>
      <c r="E13" s="76"/>
      <c r="F13" s="79">
        <f>+E13*D13</f>
        <v>0</v>
      </c>
      <c r="H13" s="77"/>
      <c r="I13" s="78"/>
      <c r="J13" s="78"/>
      <c r="K13" s="78"/>
      <c r="L13" s="78"/>
      <c r="M13" s="78"/>
      <c r="N13" s="78"/>
      <c r="O13" s="78"/>
      <c r="P13" s="78"/>
      <c r="Q13" s="77"/>
    </row>
    <row r="14" spans="1:17" x14ac:dyDescent="0.2">
      <c r="A14" s="2" t="s">
        <v>86</v>
      </c>
      <c r="B14" s="6" t="s">
        <v>263</v>
      </c>
      <c r="C14" s="4"/>
      <c r="D14" s="33"/>
      <c r="E14" s="37"/>
      <c r="F14" s="61"/>
    </row>
    <row r="15" spans="1:17" x14ac:dyDescent="0.2">
      <c r="A15" s="2" t="s">
        <v>87</v>
      </c>
      <c r="B15" s="8" t="s">
        <v>264</v>
      </c>
      <c r="C15" s="4" t="s">
        <v>89</v>
      </c>
      <c r="D15" s="33"/>
      <c r="E15" s="37"/>
      <c r="F15" s="61">
        <f t="shared" ref="F15:F23" si="0">E15*D15</f>
        <v>0</v>
      </c>
    </row>
    <row r="16" spans="1:17" x14ac:dyDescent="0.2">
      <c r="A16" s="2" t="s">
        <v>88</v>
      </c>
      <c r="B16" s="8" t="s">
        <v>265</v>
      </c>
      <c r="C16" s="4" t="s">
        <v>55</v>
      </c>
      <c r="D16" s="33"/>
      <c r="E16" s="37"/>
      <c r="F16" s="61">
        <f t="shared" si="0"/>
        <v>0</v>
      </c>
    </row>
    <row r="17" spans="1:17" x14ac:dyDescent="0.2">
      <c r="A17" s="2" t="s">
        <v>342</v>
      </c>
      <c r="B17" s="8" t="s">
        <v>266</v>
      </c>
      <c r="C17" s="4" t="s">
        <v>83</v>
      </c>
      <c r="D17" s="40">
        <v>1</v>
      </c>
      <c r="E17" s="37"/>
      <c r="F17" s="61">
        <f t="shared" si="0"/>
        <v>0</v>
      </c>
    </row>
    <row r="18" spans="1:17" x14ac:dyDescent="0.2">
      <c r="A18" s="2" t="s">
        <v>343</v>
      </c>
      <c r="B18" s="8" t="s">
        <v>267</v>
      </c>
      <c r="C18" s="4" t="s">
        <v>83</v>
      </c>
      <c r="D18" s="40">
        <v>1</v>
      </c>
      <c r="E18" s="37"/>
      <c r="F18" s="61">
        <f t="shared" si="0"/>
        <v>0</v>
      </c>
    </row>
    <row r="19" spans="1:17" x14ac:dyDescent="0.2">
      <c r="A19" s="2" t="s">
        <v>344</v>
      </c>
      <c r="B19" s="8" t="s">
        <v>268</v>
      </c>
      <c r="C19" s="4" t="s">
        <v>55</v>
      </c>
      <c r="D19" s="40"/>
      <c r="E19" s="37"/>
      <c r="F19" s="61">
        <f t="shared" si="0"/>
        <v>0</v>
      </c>
    </row>
    <row r="20" spans="1:17" x14ac:dyDescent="0.2">
      <c r="A20" s="2" t="s">
        <v>345</v>
      </c>
      <c r="B20" s="8" t="s">
        <v>269</v>
      </c>
      <c r="C20" s="4" t="s">
        <v>55</v>
      </c>
      <c r="D20" s="40">
        <v>12</v>
      </c>
      <c r="E20" s="37"/>
      <c r="F20" s="61">
        <f t="shared" si="0"/>
        <v>0</v>
      </c>
    </row>
    <row r="21" spans="1:17" x14ac:dyDescent="0.2">
      <c r="A21" s="2" t="s">
        <v>346</v>
      </c>
      <c r="B21" s="8" t="s">
        <v>270</v>
      </c>
      <c r="C21" s="4" t="s">
        <v>83</v>
      </c>
      <c r="D21" s="40">
        <v>1</v>
      </c>
      <c r="E21" s="37"/>
      <c r="F21" s="61">
        <f t="shared" si="0"/>
        <v>0</v>
      </c>
    </row>
    <row r="22" spans="1:17" x14ac:dyDescent="0.2">
      <c r="A22" s="2" t="s">
        <v>347</v>
      </c>
      <c r="B22" s="8" t="s">
        <v>349</v>
      </c>
      <c r="C22" s="4" t="s">
        <v>83</v>
      </c>
      <c r="D22" s="40">
        <v>1</v>
      </c>
      <c r="E22" s="37"/>
      <c r="F22" s="61">
        <f t="shared" si="0"/>
        <v>0</v>
      </c>
    </row>
    <row r="23" spans="1:17" x14ac:dyDescent="0.2">
      <c r="A23" s="2" t="s">
        <v>348</v>
      </c>
      <c r="B23" s="8" t="s">
        <v>271</v>
      </c>
      <c r="C23" s="4" t="s">
        <v>89</v>
      </c>
      <c r="D23" s="40"/>
      <c r="E23" s="37"/>
      <c r="F23" s="61">
        <f t="shared" si="0"/>
        <v>0</v>
      </c>
    </row>
    <row r="24" spans="1:17" x14ac:dyDescent="0.2">
      <c r="A24" s="2" t="s">
        <v>272</v>
      </c>
      <c r="B24" s="6" t="s">
        <v>90</v>
      </c>
      <c r="C24" s="4"/>
      <c r="D24" s="40"/>
      <c r="E24" s="37"/>
      <c r="F24" s="61"/>
    </row>
    <row r="25" spans="1:17" x14ac:dyDescent="0.2">
      <c r="A25" s="2" t="s">
        <v>273</v>
      </c>
      <c r="B25" s="8" t="s">
        <v>441</v>
      </c>
      <c r="C25" s="4" t="s">
        <v>56</v>
      </c>
      <c r="D25" s="40">
        <f>D77-80</f>
        <v>215</v>
      </c>
      <c r="E25" s="37"/>
      <c r="F25" s="61">
        <f t="shared" ref="F25:F27" si="1">E25*D25</f>
        <v>0</v>
      </c>
    </row>
    <row r="26" spans="1:17" x14ac:dyDescent="0.2">
      <c r="A26" s="2" t="s">
        <v>274</v>
      </c>
      <c r="B26" s="8" t="s">
        <v>275</v>
      </c>
      <c r="C26" s="4" t="s">
        <v>89</v>
      </c>
      <c r="D26" s="40"/>
      <c r="E26" s="37"/>
      <c r="F26" s="61">
        <f t="shared" si="1"/>
        <v>0</v>
      </c>
    </row>
    <row r="27" spans="1:17" ht="15.75" thickBot="1" x14ac:dyDescent="0.25">
      <c r="A27" s="2" t="s">
        <v>276</v>
      </c>
      <c r="B27" s="8" t="s">
        <v>277</v>
      </c>
      <c r="C27" s="4" t="s">
        <v>89</v>
      </c>
      <c r="D27" s="40">
        <v>3.22</v>
      </c>
      <c r="E27" s="37"/>
      <c r="F27" s="61">
        <f t="shared" si="1"/>
        <v>0</v>
      </c>
    </row>
    <row r="28" spans="1:17" ht="15.75" thickBot="1" x14ac:dyDescent="0.25">
      <c r="A28" s="9"/>
      <c r="B28" s="10" t="s">
        <v>53</v>
      </c>
      <c r="C28" s="10"/>
      <c r="D28" s="42"/>
      <c r="E28" s="43"/>
      <c r="F28" s="62">
        <f>SUM(F12:F27)</f>
        <v>0</v>
      </c>
    </row>
    <row r="29" spans="1:17" s="1" customFormat="1" ht="21" customHeight="1" x14ac:dyDescent="0.2">
      <c r="A29" s="2">
        <v>1</v>
      </c>
      <c r="B29" s="3" t="s">
        <v>392</v>
      </c>
      <c r="C29" s="4"/>
      <c r="D29" s="44"/>
      <c r="E29" s="35"/>
      <c r="F29" s="61"/>
      <c r="H29" s="77"/>
      <c r="I29" s="78"/>
      <c r="J29" s="78"/>
      <c r="K29" s="78"/>
      <c r="L29" s="78"/>
      <c r="M29" s="78"/>
      <c r="N29" s="78"/>
      <c r="O29" s="78"/>
      <c r="P29" s="78"/>
      <c r="Q29" s="77"/>
    </row>
    <row r="30" spans="1:17" s="1" customFormat="1" ht="21" customHeight="1" x14ac:dyDescent="0.2">
      <c r="A30" s="2" t="s">
        <v>393</v>
      </c>
      <c r="B30" s="6" t="s">
        <v>394</v>
      </c>
      <c r="C30" s="4"/>
      <c r="D30" s="44"/>
      <c r="E30" s="35"/>
      <c r="F30" s="79"/>
      <c r="H30" s="77"/>
      <c r="I30" s="78"/>
      <c r="J30" s="78"/>
      <c r="K30" s="78"/>
      <c r="L30" s="78"/>
      <c r="M30" s="78"/>
      <c r="N30" s="78"/>
      <c r="O30" s="78"/>
      <c r="P30" s="78"/>
      <c r="Q30" s="77"/>
    </row>
    <row r="31" spans="1:17" s="1" customFormat="1" ht="21" customHeight="1" x14ac:dyDescent="0.2">
      <c r="A31" s="2" t="s">
        <v>395</v>
      </c>
      <c r="B31" s="6" t="s">
        <v>396</v>
      </c>
      <c r="C31" s="4"/>
      <c r="D31" s="44"/>
      <c r="E31" s="35"/>
      <c r="F31" s="79"/>
      <c r="H31" s="77"/>
      <c r="I31" s="78"/>
      <c r="J31" s="78"/>
      <c r="K31" s="78"/>
      <c r="L31" s="78"/>
      <c r="M31" s="78"/>
      <c r="N31" s="78"/>
      <c r="O31" s="78"/>
      <c r="P31" s="78"/>
      <c r="Q31" s="77"/>
    </row>
    <row r="32" spans="1:17" s="1" customFormat="1" ht="21" customHeight="1" x14ac:dyDescent="0.2">
      <c r="A32" s="2" t="s">
        <v>397</v>
      </c>
      <c r="B32" s="8" t="s">
        <v>398</v>
      </c>
      <c r="C32" s="4" t="s">
        <v>0</v>
      </c>
      <c r="D32" s="44"/>
      <c r="E32" s="35"/>
      <c r="F32" s="79"/>
      <c r="H32" s="77"/>
      <c r="I32" s="78"/>
      <c r="J32" s="78"/>
      <c r="K32" s="78"/>
      <c r="L32" s="78"/>
      <c r="M32" s="78"/>
      <c r="N32" s="78"/>
      <c r="O32" s="78"/>
      <c r="P32" s="78"/>
      <c r="Q32" s="77"/>
    </row>
    <row r="33" spans="1:17" s="1" customFormat="1" ht="21" customHeight="1" x14ac:dyDescent="0.2">
      <c r="A33" s="2" t="s">
        <v>399</v>
      </c>
      <c r="B33" s="8" t="s">
        <v>400</v>
      </c>
      <c r="C33" s="4" t="s">
        <v>0</v>
      </c>
      <c r="D33" s="44">
        <v>18</v>
      </c>
      <c r="E33" s="35"/>
      <c r="F33" s="79">
        <f>+E33*D33</f>
        <v>0</v>
      </c>
      <c r="H33" s="77"/>
      <c r="I33" s="78"/>
      <c r="J33" s="78"/>
      <c r="K33" s="78"/>
      <c r="L33" s="78"/>
      <c r="M33" s="78"/>
      <c r="N33" s="78"/>
      <c r="O33" s="78"/>
      <c r="P33" s="78"/>
      <c r="Q33" s="77"/>
    </row>
    <row r="34" spans="1:17" s="1" customFormat="1" ht="21" customHeight="1" x14ac:dyDescent="0.2">
      <c r="A34" s="2" t="s">
        <v>401</v>
      </c>
      <c r="B34" s="6" t="s">
        <v>402</v>
      </c>
      <c r="C34" s="4"/>
      <c r="D34" s="44"/>
      <c r="E34" s="35"/>
      <c r="F34" s="79"/>
      <c r="H34" s="77"/>
      <c r="I34" s="78"/>
      <c r="J34" s="78"/>
      <c r="K34" s="78"/>
      <c r="L34" s="78"/>
      <c r="M34" s="78"/>
      <c r="N34" s="78"/>
      <c r="O34" s="78"/>
      <c r="P34" s="78"/>
      <c r="Q34" s="77"/>
    </row>
    <row r="35" spans="1:17" s="1" customFormat="1" ht="21" customHeight="1" thickBot="1" x14ac:dyDescent="0.25">
      <c r="A35" s="2" t="s">
        <v>403</v>
      </c>
      <c r="B35" s="8" t="s">
        <v>404</v>
      </c>
      <c r="C35" s="4" t="s">
        <v>0</v>
      </c>
      <c r="D35" s="44">
        <f>D33-(2.4+D61+D63)</f>
        <v>14.6</v>
      </c>
      <c r="E35" s="35"/>
      <c r="F35" s="61">
        <f t="shared" ref="F35" si="2">E35*D35</f>
        <v>0</v>
      </c>
      <c r="H35" s="77"/>
      <c r="I35" s="78"/>
      <c r="J35" s="78"/>
      <c r="K35" s="78"/>
      <c r="L35" s="78"/>
      <c r="M35" s="78"/>
      <c r="N35" s="78"/>
      <c r="O35" s="78"/>
      <c r="P35" s="78"/>
      <c r="Q35" s="77"/>
    </row>
    <row r="36" spans="1:17" s="1" customFormat="1" ht="31.5" customHeight="1" thickBot="1" x14ac:dyDescent="0.25">
      <c r="A36" s="9"/>
      <c r="B36" s="10" t="s">
        <v>405</v>
      </c>
      <c r="C36" s="10"/>
      <c r="D36" s="80"/>
      <c r="E36" s="81"/>
      <c r="F36" s="62">
        <f>SUM(F31:F35)</f>
        <v>0</v>
      </c>
      <c r="H36" s="77"/>
      <c r="I36" s="78"/>
      <c r="J36" s="78"/>
      <c r="K36" s="78"/>
      <c r="L36" s="78"/>
      <c r="M36" s="78"/>
      <c r="N36" s="78"/>
      <c r="O36" s="78"/>
      <c r="P36" s="78"/>
      <c r="Q36" s="77"/>
    </row>
    <row r="37" spans="1:17" x14ac:dyDescent="0.2">
      <c r="A37" s="2">
        <v>2</v>
      </c>
      <c r="B37" s="3" t="s">
        <v>2</v>
      </c>
      <c r="C37" s="4"/>
      <c r="D37" s="33"/>
      <c r="E37" s="37"/>
      <c r="F37" s="61"/>
    </row>
    <row r="38" spans="1:17" s="1" customFormat="1" ht="21" customHeight="1" x14ac:dyDescent="0.2">
      <c r="A38" s="2" t="s">
        <v>406</v>
      </c>
      <c r="B38" s="11" t="s">
        <v>407</v>
      </c>
      <c r="C38" s="4"/>
      <c r="D38" s="44"/>
      <c r="E38" s="35"/>
      <c r="F38" s="79"/>
      <c r="H38" s="77"/>
      <c r="I38" s="78"/>
      <c r="J38" s="78"/>
      <c r="K38" s="78"/>
      <c r="L38" s="78"/>
      <c r="M38" s="78"/>
      <c r="N38" s="78"/>
      <c r="O38" s="78"/>
      <c r="P38" s="78"/>
      <c r="Q38" s="77"/>
    </row>
    <row r="39" spans="1:17" s="1" customFormat="1" ht="21" customHeight="1" x14ac:dyDescent="0.2">
      <c r="A39" s="2" t="s">
        <v>408</v>
      </c>
      <c r="B39" s="6" t="s">
        <v>409</v>
      </c>
      <c r="C39" s="4"/>
      <c r="D39" s="44"/>
      <c r="E39" s="35"/>
      <c r="F39" s="79"/>
      <c r="H39" s="77"/>
      <c r="I39" s="78"/>
      <c r="J39" s="78"/>
      <c r="K39" s="78"/>
      <c r="L39" s="78"/>
      <c r="M39" s="78"/>
      <c r="N39" s="78"/>
      <c r="O39" s="78"/>
      <c r="P39" s="78"/>
      <c r="Q39" s="77"/>
    </row>
    <row r="40" spans="1:17" s="1" customFormat="1" ht="21" customHeight="1" x14ac:dyDescent="0.2">
      <c r="A40" s="2" t="s">
        <v>410</v>
      </c>
      <c r="B40" s="8" t="s">
        <v>411</v>
      </c>
      <c r="C40" s="4" t="s">
        <v>85</v>
      </c>
      <c r="D40" s="44">
        <v>0.9</v>
      </c>
      <c r="E40" s="35"/>
      <c r="F40" s="61">
        <f>E40*D40</f>
        <v>0</v>
      </c>
      <c r="H40" s="82"/>
      <c r="I40" s="78"/>
      <c r="J40" s="78"/>
      <c r="K40" s="78"/>
      <c r="L40" s="78"/>
      <c r="M40" s="78"/>
      <c r="N40" s="78"/>
      <c r="O40" s="78"/>
      <c r="P40" s="78"/>
      <c r="Q40" s="77"/>
    </row>
    <row r="41" spans="1:17" s="1" customFormat="1" ht="21" customHeight="1" x14ac:dyDescent="0.2">
      <c r="A41" s="2" t="s">
        <v>412</v>
      </c>
      <c r="B41" s="6" t="s">
        <v>413</v>
      </c>
      <c r="C41" s="4"/>
      <c r="D41" s="44"/>
      <c r="E41" s="35"/>
      <c r="F41" s="79"/>
      <c r="H41" s="77"/>
      <c r="I41" s="78"/>
      <c r="J41" s="78"/>
      <c r="K41" s="78"/>
      <c r="L41" s="78"/>
      <c r="M41" s="78"/>
      <c r="N41" s="78"/>
      <c r="O41" s="78"/>
      <c r="P41" s="78"/>
      <c r="Q41" s="77"/>
    </row>
    <row r="42" spans="1:17" s="1" customFormat="1" ht="21" customHeight="1" x14ac:dyDescent="0.2">
      <c r="A42" s="2" t="s">
        <v>414</v>
      </c>
      <c r="B42" s="8" t="s">
        <v>3</v>
      </c>
      <c r="C42" s="4" t="s">
        <v>85</v>
      </c>
      <c r="D42" s="44">
        <v>3.6</v>
      </c>
      <c r="E42" s="35"/>
      <c r="F42" s="61">
        <f>E42*D42</f>
        <v>0</v>
      </c>
      <c r="H42" s="77"/>
      <c r="I42" s="78"/>
      <c r="J42" s="78"/>
      <c r="K42" s="78"/>
      <c r="L42" s="78"/>
      <c r="M42" s="78"/>
      <c r="N42" s="78"/>
      <c r="O42" s="78"/>
      <c r="P42" s="78"/>
      <c r="Q42" s="77"/>
    </row>
    <row r="43" spans="1:17" s="1" customFormat="1" ht="21" customHeight="1" x14ac:dyDescent="0.2">
      <c r="A43" s="2" t="s">
        <v>415</v>
      </c>
      <c r="B43" s="8" t="s">
        <v>4</v>
      </c>
      <c r="C43" s="4" t="s">
        <v>5</v>
      </c>
      <c r="D43" s="44">
        <f>D42*70</f>
        <v>252</v>
      </c>
      <c r="E43" s="35"/>
      <c r="F43" s="79">
        <f>E43*D43</f>
        <v>0</v>
      </c>
      <c r="H43" s="77"/>
      <c r="I43" s="78"/>
      <c r="J43" s="78"/>
      <c r="K43" s="78"/>
      <c r="L43" s="78"/>
      <c r="M43" s="78"/>
      <c r="N43" s="78"/>
      <c r="O43" s="78"/>
      <c r="P43" s="78"/>
      <c r="Q43" s="77"/>
    </row>
    <row r="44" spans="1:17" s="1" customFormat="1" ht="21" customHeight="1" x14ac:dyDescent="0.2">
      <c r="A44" s="2" t="s">
        <v>416</v>
      </c>
      <c r="B44" s="8" t="s">
        <v>6</v>
      </c>
      <c r="C44" s="4" t="s">
        <v>84</v>
      </c>
      <c r="D44" s="44">
        <v>0</v>
      </c>
      <c r="E44" s="35"/>
      <c r="F44" s="61">
        <f>E44*D44</f>
        <v>0</v>
      </c>
      <c r="H44" s="77"/>
      <c r="I44" s="78"/>
      <c r="J44" s="78"/>
      <c r="K44" s="78"/>
      <c r="L44" s="78"/>
      <c r="M44" s="78"/>
      <c r="N44" s="78"/>
      <c r="O44" s="78"/>
      <c r="P44" s="78"/>
      <c r="Q44" s="77"/>
    </row>
    <row r="45" spans="1:17" s="1" customFormat="1" ht="20.25" customHeight="1" x14ac:dyDescent="0.2">
      <c r="A45" s="2" t="s">
        <v>417</v>
      </c>
      <c r="B45" s="11" t="s">
        <v>418</v>
      </c>
      <c r="C45" s="4"/>
      <c r="D45" s="44"/>
      <c r="E45" s="35"/>
      <c r="F45" s="79"/>
      <c r="H45" s="77"/>
      <c r="I45" s="78"/>
      <c r="J45" s="78"/>
      <c r="K45" s="78"/>
      <c r="L45" s="78"/>
      <c r="M45" s="78"/>
      <c r="N45" s="78"/>
      <c r="O45" s="78"/>
      <c r="P45" s="78"/>
      <c r="Q45" s="77"/>
    </row>
    <row r="46" spans="1:17" s="1" customFormat="1" ht="13.5" customHeight="1" x14ac:dyDescent="0.2">
      <c r="A46" s="2" t="s">
        <v>419</v>
      </c>
      <c r="B46" s="6" t="s">
        <v>420</v>
      </c>
      <c r="C46" s="4"/>
      <c r="D46" s="44"/>
      <c r="E46" s="35"/>
      <c r="F46" s="61"/>
      <c r="H46" s="77"/>
      <c r="I46" s="78"/>
      <c r="J46" s="78"/>
      <c r="K46" s="78"/>
      <c r="L46" s="78"/>
      <c r="M46" s="78"/>
      <c r="N46" s="78"/>
      <c r="O46" s="78"/>
      <c r="P46" s="78"/>
      <c r="Q46" s="77"/>
    </row>
    <row r="47" spans="1:17" s="1" customFormat="1" ht="19.5" customHeight="1" x14ac:dyDescent="0.2">
      <c r="A47" s="2" t="s">
        <v>421</v>
      </c>
      <c r="B47" s="8" t="s">
        <v>422</v>
      </c>
      <c r="C47" s="4" t="s">
        <v>84</v>
      </c>
      <c r="D47" s="44">
        <v>15</v>
      </c>
      <c r="E47" s="35"/>
      <c r="F47" s="79">
        <f>E47*D47</f>
        <v>0</v>
      </c>
      <c r="H47" s="77"/>
      <c r="I47" s="78"/>
      <c r="J47" s="78"/>
      <c r="K47" s="78"/>
      <c r="L47" s="78"/>
      <c r="M47" s="78"/>
      <c r="N47" s="78"/>
      <c r="O47" s="78"/>
      <c r="P47" s="78"/>
      <c r="Q47" s="77"/>
    </row>
    <row r="48" spans="1:17" s="1" customFormat="1" ht="21" customHeight="1" x14ac:dyDescent="0.2">
      <c r="A48" s="2" t="s">
        <v>423</v>
      </c>
      <c r="B48" s="6" t="s">
        <v>424</v>
      </c>
      <c r="C48" s="4"/>
      <c r="D48" s="44"/>
      <c r="E48" s="35"/>
      <c r="F48" s="79"/>
      <c r="H48" s="77"/>
      <c r="I48" s="78"/>
      <c r="J48" s="78"/>
      <c r="K48" s="78"/>
      <c r="L48" s="78"/>
      <c r="M48" s="78"/>
      <c r="N48" s="78"/>
      <c r="O48" s="78"/>
      <c r="P48" s="78"/>
      <c r="Q48" s="77"/>
    </row>
    <row r="49" spans="1:17" s="1" customFormat="1" ht="21" customHeight="1" x14ac:dyDescent="0.2">
      <c r="A49" s="2" t="s">
        <v>425</v>
      </c>
      <c r="B49" s="8" t="s">
        <v>3</v>
      </c>
      <c r="C49" s="4" t="s">
        <v>85</v>
      </c>
      <c r="D49" s="44">
        <v>0.3</v>
      </c>
      <c r="E49" s="35"/>
      <c r="F49" s="61">
        <f>E49*D49</f>
        <v>0</v>
      </c>
      <c r="H49" s="77"/>
      <c r="I49" s="78"/>
      <c r="J49" s="78"/>
      <c r="K49" s="78"/>
      <c r="L49" s="78"/>
      <c r="M49" s="78"/>
      <c r="N49" s="78"/>
      <c r="O49" s="78"/>
      <c r="P49" s="78"/>
      <c r="Q49" s="77"/>
    </row>
    <row r="50" spans="1:17" s="1" customFormat="1" ht="21" customHeight="1" x14ac:dyDescent="0.2">
      <c r="A50" s="2" t="s">
        <v>426</v>
      </c>
      <c r="B50" s="8" t="s">
        <v>427</v>
      </c>
      <c r="C50" s="4" t="s">
        <v>5</v>
      </c>
      <c r="D50" s="44">
        <f>D49*80</f>
        <v>24</v>
      </c>
      <c r="E50" s="35"/>
      <c r="F50" s="79">
        <f>E50*D50</f>
        <v>0</v>
      </c>
      <c r="H50" s="77"/>
      <c r="I50" s="78"/>
      <c r="J50" s="78"/>
      <c r="K50" s="78"/>
      <c r="L50" s="78"/>
      <c r="M50" s="78"/>
      <c r="N50" s="78"/>
      <c r="O50" s="78"/>
      <c r="P50" s="78"/>
      <c r="Q50" s="77"/>
    </row>
    <row r="51" spans="1:17" s="1" customFormat="1" ht="21" customHeight="1" x14ac:dyDescent="0.2">
      <c r="A51" s="2" t="s">
        <v>428</v>
      </c>
      <c r="B51" s="8" t="s">
        <v>6</v>
      </c>
      <c r="C51" s="4" t="s">
        <v>84</v>
      </c>
      <c r="D51" s="44">
        <v>4</v>
      </c>
      <c r="E51" s="35"/>
      <c r="F51" s="79">
        <f>E51*D51</f>
        <v>0</v>
      </c>
      <c r="H51" s="77"/>
      <c r="I51" s="78"/>
      <c r="J51" s="78"/>
      <c r="K51" s="78"/>
      <c r="L51" s="78"/>
      <c r="M51" s="78"/>
      <c r="N51" s="78"/>
      <c r="O51" s="78"/>
      <c r="P51" s="78"/>
      <c r="Q51" s="77"/>
    </row>
    <row r="52" spans="1:17" s="1" customFormat="1" ht="21" customHeight="1" x14ac:dyDescent="0.2">
      <c r="A52" s="2" t="s">
        <v>429</v>
      </c>
      <c r="B52" s="12" t="s">
        <v>430</v>
      </c>
      <c r="C52" s="4"/>
      <c r="D52" s="44"/>
      <c r="E52" s="35"/>
      <c r="F52" s="83"/>
      <c r="H52" s="77"/>
      <c r="I52" s="78"/>
      <c r="J52" s="78"/>
      <c r="K52" s="78"/>
      <c r="L52" s="78"/>
      <c r="M52" s="78"/>
      <c r="N52" s="78"/>
      <c r="O52" s="78"/>
      <c r="P52" s="78"/>
      <c r="Q52" s="77"/>
    </row>
    <row r="53" spans="1:17" s="1" customFormat="1" ht="21" customHeight="1" x14ac:dyDescent="0.2">
      <c r="A53" s="2" t="s">
        <v>431</v>
      </c>
      <c r="B53" s="8" t="s">
        <v>3</v>
      </c>
      <c r="C53" s="4" t="s">
        <v>85</v>
      </c>
      <c r="D53" s="44">
        <v>0.9</v>
      </c>
      <c r="E53" s="35"/>
      <c r="F53" s="61">
        <f>E53*D53</f>
        <v>0</v>
      </c>
      <c r="H53" s="77"/>
      <c r="I53" s="78"/>
      <c r="J53" s="78"/>
      <c r="K53" s="78"/>
      <c r="L53" s="78"/>
      <c r="M53" s="78"/>
      <c r="N53" s="78"/>
      <c r="O53" s="78"/>
      <c r="P53" s="78"/>
      <c r="Q53" s="77"/>
    </row>
    <row r="54" spans="1:17" s="1" customFormat="1" ht="21" customHeight="1" x14ac:dyDescent="0.2">
      <c r="A54" s="2" t="s">
        <v>432</v>
      </c>
      <c r="B54" s="8" t="s">
        <v>427</v>
      </c>
      <c r="C54" s="4" t="s">
        <v>5</v>
      </c>
      <c r="D54" s="44">
        <f>D53*80</f>
        <v>72</v>
      </c>
      <c r="E54" s="35"/>
      <c r="F54" s="79">
        <f>E54*D54</f>
        <v>0</v>
      </c>
      <c r="H54" s="77"/>
      <c r="I54" s="78"/>
      <c r="J54" s="78"/>
      <c r="K54" s="78"/>
      <c r="L54" s="78"/>
      <c r="M54" s="78"/>
      <c r="N54" s="78"/>
      <c r="O54" s="78"/>
      <c r="P54" s="78"/>
      <c r="Q54" s="77"/>
    </row>
    <row r="55" spans="1:17" s="1" customFormat="1" ht="21" customHeight="1" x14ac:dyDescent="0.2">
      <c r="A55" s="2" t="s">
        <v>433</v>
      </c>
      <c r="B55" s="8" t="s">
        <v>6</v>
      </c>
      <c r="C55" s="4" t="s">
        <v>84</v>
      </c>
      <c r="D55" s="44">
        <v>12</v>
      </c>
      <c r="E55" s="35"/>
      <c r="F55" s="79">
        <f>E55*D55</f>
        <v>0</v>
      </c>
      <c r="H55" s="77"/>
      <c r="I55" s="78"/>
      <c r="J55" s="78"/>
      <c r="K55" s="78"/>
      <c r="L55" s="78"/>
      <c r="M55" s="78"/>
      <c r="N55" s="78"/>
      <c r="O55" s="78"/>
      <c r="P55" s="78"/>
      <c r="Q55" s="77"/>
    </row>
    <row r="56" spans="1:17" s="1" customFormat="1" ht="21" customHeight="1" x14ac:dyDescent="0.2">
      <c r="A56" s="2" t="s">
        <v>434</v>
      </c>
      <c r="B56" s="12" t="s">
        <v>435</v>
      </c>
      <c r="C56" s="4"/>
      <c r="D56" s="44"/>
      <c r="E56" s="35"/>
      <c r="F56" s="79"/>
      <c r="H56" s="78"/>
      <c r="I56" s="78"/>
      <c r="J56" s="78"/>
      <c r="K56" s="78"/>
      <c r="L56" s="78"/>
      <c r="M56" s="78"/>
      <c r="N56" s="78"/>
      <c r="O56" s="78"/>
      <c r="P56" s="78"/>
      <c r="Q56" s="77"/>
    </row>
    <row r="57" spans="1:17" s="1" customFormat="1" ht="21" customHeight="1" x14ac:dyDescent="0.2">
      <c r="A57" s="2" t="s">
        <v>436</v>
      </c>
      <c r="B57" s="8" t="s">
        <v>437</v>
      </c>
      <c r="C57" s="4" t="s">
        <v>84</v>
      </c>
      <c r="D57" s="44">
        <v>80</v>
      </c>
      <c r="E57" s="35"/>
      <c r="F57" s="83">
        <f>E57*D57</f>
        <v>0</v>
      </c>
      <c r="H57" s="77"/>
      <c r="I57" s="78"/>
      <c r="J57" s="78"/>
      <c r="K57" s="78"/>
      <c r="L57" s="78"/>
      <c r="M57" s="78"/>
      <c r="N57" s="78"/>
      <c r="O57" s="78"/>
      <c r="P57" s="78"/>
      <c r="Q57" s="77"/>
    </row>
    <row r="58" spans="1:17" s="1" customFormat="1" ht="21" customHeight="1" x14ac:dyDescent="0.2">
      <c r="A58" s="2" t="s">
        <v>438</v>
      </c>
      <c r="B58" s="8" t="s">
        <v>439</v>
      </c>
      <c r="C58" s="4" t="s">
        <v>56</v>
      </c>
      <c r="D58" s="44">
        <v>80</v>
      </c>
      <c r="E58" s="35"/>
      <c r="F58" s="83">
        <f>E58*D58</f>
        <v>0</v>
      </c>
      <c r="H58" s="77"/>
      <c r="I58" s="78"/>
      <c r="J58" s="78"/>
      <c r="K58" s="78"/>
      <c r="L58" s="78"/>
      <c r="M58" s="78"/>
      <c r="N58" s="78"/>
      <c r="O58" s="78"/>
      <c r="P58" s="78"/>
      <c r="Q58" s="77"/>
    </row>
    <row r="59" spans="1:17" x14ac:dyDescent="0.2">
      <c r="A59" s="2" t="s">
        <v>7</v>
      </c>
      <c r="B59" s="11" t="s">
        <v>8</v>
      </c>
      <c r="C59" s="4"/>
      <c r="D59" s="33"/>
      <c r="E59" s="37"/>
      <c r="F59" s="61"/>
    </row>
    <row r="60" spans="1:17" x14ac:dyDescent="0.2">
      <c r="A60" s="2" t="s">
        <v>9</v>
      </c>
      <c r="B60" s="12" t="s">
        <v>10</v>
      </c>
      <c r="C60" s="4"/>
      <c r="D60" s="33"/>
      <c r="E60" s="37"/>
      <c r="F60" s="61"/>
    </row>
    <row r="61" spans="1:17" x14ac:dyDescent="0.2">
      <c r="A61" s="2" t="s">
        <v>11</v>
      </c>
      <c r="B61" s="8" t="s">
        <v>385</v>
      </c>
      <c r="C61" s="4" t="s">
        <v>83</v>
      </c>
      <c r="D61" s="44">
        <v>1</v>
      </c>
      <c r="E61" s="37"/>
      <c r="F61" s="61">
        <f>E61*D61</f>
        <v>0</v>
      </c>
    </row>
    <row r="62" spans="1:17" ht="17.25" x14ac:dyDescent="0.2">
      <c r="A62" s="2" t="s">
        <v>384</v>
      </c>
      <c r="B62" s="8" t="s">
        <v>12</v>
      </c>
      <c r="C62" s="4" t="s">
        <v>84</v>
      </c>
      <c r="D62" s="44">
        <v>100</v>
      </c>
      <c r="E62" s="37"/>
      <c r="F62" s="61">
        <f>E62*D62</f>
        <v>0</v>
      </c>
    </row>
    <row r="63" spans="1:17" ht="17.25" x14ac:dyDescent="0.2">
      <c r="A63" s="2" t="s">
        <v>13</v>
      </c>
      <c r="B63" s="8" t="s">
        <v>14</v>
      </c>
      <c r="C63" s="4" t="s">
        <v>84</v>
      </c>
      <c r="D63" s="44"/>
      <c r="E63" s="37"/>
      <c r="F63" s="61">
        <f t="shared" ref="F63:F77" si="3">E63*D63</f>
        <v>0</v>
      </c>
    </row>
    <row r="64" spans="1:17" x14ac:dyDescent="0.2">
      <c r="A64" s="2" t="s">
        <v>15</v>
      </c>
      <c r="B64" s="6" t="s">
        <v>259</v>
      </c>
      <c r="C64" s="4"/>
      <c r="D64" s="44"/>
      <c r="E64" s="37"/>
      <c r="F64" s="61">
        <f t="shared" si="3"/>
        <v>0</v>
      </c>
    </row>
    <row r="65" spans="1:12" ht="17.25" x14ac:dyDescent="0.2">
      <c r="A65" s="2" t="s">
        <v>16</v>
      </c>
      <c r="B65" s="8" t="s">
        <v>3</v>
      </c>
      <c r="C65" s="4" t="s">
        <v>85</v>
      </c>
      <c r="D65" s="72">
        <v>0.192</v>
      </c>
      <c r="E65" s="35"/>
      <c r="F65" s="61">
        <f t="shared" si="3"/>
        <v>0</v>
      </c>
      <c r="L65" s="84"/>
    </row>
    <row r="66" spans="1:12" x14ac:dyDescent="0.2">
      <c r="A66" s="2" t="s">
        <v>17</v>
      </c>
      <c r="B66" s="8" t="s">
        <v>4</v>
      </c>
      <c r="C66" s="4" t="s">
        <v>5</v>
      </c>
      <c r="D66" s="44">
        <f>D65*80</f>
        <v>15.36</v>
      </c>
      <c r="E66" s="35"/>
      <c r="F66" s="61">
        <f t="shared" si="3"/>
        <v>0</v>
      </c>
    </row>
    <row r="67" spans="1:12" ht="17.25" x14ac:dyDescent="0.2">
      <c r="A67" s="2" t="s">
        <v>18</v>
      </c>
      <c r="B67" s="8" t="s">
        <v>6</v>
      </c>
      <c r="C67" s="4" t="s">
        <v>84</v>
      </c>
      <c r="D67" s="44">
        <v>14</v>
      </c>
      <c r="E67" s="35"/>
      <c r="F67" s="61">
        <f t="shared" si="3"/>
        <v>0</v>
      </c>
    </row>
    <row r="68" spans="1:12" x14ac:dyDescent="0.2">
      <c r="A68" s="2" t="s">
        <v>278</v>
      </c>
      <c r="B68" s="6" t="s">
        <v>19</v>
      </c>
      <c r="C68" s="4"/>
      <c r="D68" s="44"/>
      <c r="E68" s="37"/>
      <c r="F68" s="61">
        <f t="shared" si="3"/>
        <v>0</v>
      </c>
    </row>
    <row r="69" spans="1:12" ht="17.25" x14ac:dyDescent="0.2">
      <c r="A69" s="2" t="s">
        <v>279</v>
      </c>
      <c r="B69" s="8" t="s">
        <v>3</v>
      </c>
      <c r="C69" s="4" t="s">
        <v>85</v>
      </c>
      <c r="D69" s="72">
        <f>0.834</f>
        <v>0.83399999999999996</v>
      </c>
      <c r="E69" s="35"/>
      <c r="F69" s="61">
        <f t="shared" si="3"/>
        <v>0</v>
      </c>
    </row>
    <row r="70" spans="1:12" x14ac:dyDescent="0.2">
      <c r="A70" s="2" t="s">
        <v>280</v>
      </c>
      <c r="B70" s="8" t="s">
        <v>4</v>
      </c>
      <c r="C70" s="4" t="s">
        <v>5</v>
      </c>
      <c r="D70" s="44">
        <f>D69*80</f>
        <v>66.72</v>
      </c>
      <c r="E70" s="35"/>
      <c r="F70" s="61">
        <f t="shared" si="3"/>
        <v>0</v>
      </c>
    </row>
    <row r="71" spans="1:12" ht="17.25" x14ac:dyDescent="0.2">
      <c r="A71" s="2" t="s">
        <v>281</v>
      </c>
      <c r="B71" s="8" t="s">
        <v>6</v>
      </c>
      <c r="C71" s="4" t="s">
        <v>84</v>
      </c>
      <c r="D71" s="44">
        <v>17</v>
      </c>
      <c r="E71" s="35"/>
      <c r="F71" s="61">
        <f t="shared" si="3"/>
        <v>0</v>
      </c>
    </row>
    <row r="72" spans="1:12" x14ac:dyDescent="0.2">
      <c r="A72" s="2" t="s">
        <v>20</v>
      </c>
      <c r="B72" s="11" t="s">
        <v>21</v>
      </c>
      <c r="C72" s="4"/>
      <c r="D72" s="44"/>
      <c r="E72" s="37"/>
      <c r="F72" s="61">
        <f t="shared" si="3"/>
        <v>0</v>
      </c>
    </row>
    <row r="73" spans="1:12" ht="17.25" x14ac:dyDescent="0.2">
      <c r="A73" s="2" t="s">
        <v>22</v>
      </c>
      <c r="B73" s="8" t="s">
        <v>23</v>
      </c>
      <c r="C73" s="4" t="s">
        <v>84</v>
      </c>
      <c r="D73" s="44"/>
      <c r="E73" s="37"/>
      <c r="F73" s="61">
        <f t="shared" si="3"/>
        <v>0</v>
      </c>
    </row>
    <row r="74" spans="1:12" x14ac:dyDescent="0.2">
      <c r="A74" s="2" t="s">
        <v>24</v>
      </c>
      <c r="B74" s="11" t="s">
        <v>25</v>
      </c>
      <c r="C74" s="4"/>
      <c r="D74" s="44"/>
      <c r="E74" s="37"/>
      <c r="F74" s="61">
        <f t="shared" si="3"/>
        <v>0</v>
      </c>
    </row>
    <row r="75" spans="1:12" x14ac:dyDescent="0.2">
      <c r="A75" s="2" t="s">
        <v>282</v>
      </c>
      <c r="B75" s="8" t="s">
        <v>340</v>
      </c>
      <c r="C75" s="4" t="s">
        <v>56</v>
      </c>
      <c r="D75" s="44">
        <v>200</v>
      </c>
      <c r="E75" s="35"/>
      <c r="F75" s="61">
        <f t="shared" si="3"/>
        <v>0</v>
      </c>
    </row>
    <row r="76" spans="1:12" x14ac:dyDescent="0.2">
      <c r="A76" s="2" t="s">
        <v>26</v>
      </c>
      <c r="B76" s="11" t="s">
        <v>27</v>
      </c>
      <c r="C76" s="4"/>
      <c r="D76" s="44"/>
      <c r="E76" s="37"/>
      <c r="F76" s="61">
        <f t="shared" si="3"/>
        <v>0</v>
      </c>
    </row>
    <row r="77" spans="1:12" ht="18" thickBot="1" x14ac:dyDescent="0.25">
      <c r="A77" s="2" t="s">
        <v>28</v>
      </c>
      <c r="B77" s="8" t="s">
        <v>29</v>
      </c>
      <c r="C77" s="4" t="s">
        <v>84</v>
      </c>
      <c r="D77" s="44">
        <v>295</v>
      </c>
      <c r="E77" s="37"/>
      <c r="F77" s="61">
        <f t="shared" si="3"/>
        <v>0</v>
      </c>
    </row>
    <row r="78" spans="1:12" ht="15.75" thickBot="1" x14ac:dyDescent="0.25">
      <c r="A78" s="9"/>
      <c r="B78" s="10" t="s">
        <v>30</v>
      </c>
      <c r="C78" s="10"/>
      <c r="D78" s="42"/>
      <c r="E78" s="43"/>
      <c r="F78" s="62">
        <f>SUM(F40:F77)</f>
        <v>0</v>
      </c>
    </row>
    <row r="79" spans="1:12" x14ac:dyDescent="0.2">
      <c r="A79" s="2">
        <v>3</v>
      </c>
      <c r="B79" s="3" t="s">
        <v>91</v>
      </c>
      <c r="C79" s="4"/>
      <c r="D79" s="33"/>
      <c r="E79" s="37"/>
      <c r="F79" s="61"/>
    </row>
    <row r="80" spans="1:12" ht="30" x14ac:dyDescent="0.2">
      <c r="A80" s="2" t="s">
        <v>92</v>
      </c>
      <c r="B80" s="11" t="s">
        <v>93</v>
      </c>
      <c r="C80" s="4"/>
      <c r="D80" s="44"/>
      <c r="E80" s="37"/>
      <c r="F80" s="61"/>
    </row>
    <row r="81" spans="1:6" ht="15.75" thickBot="1" x14ac:dyDescent="0.25">
      <c r="A81" s="2" t="s">
        <v>283</v>
      </c>
      <c r="B81" s="8" t="s">
        <v>94</v>
      </c>
      <c r="C81" s="4" t="s">
        <v>56</v>
      </c>
      <c r="D81" s="44">
        <v>390</v>
      </c>
      <c r="E81" s="37"/>
      <c r="F81" s="61">
        <f>E81*D81</f>
        <v>0</v>
      </c>
    </row>
    <row r="82" spans="1:6" ht="15.75" thickBot="1" x14ac:dyDescent="0.25">
      <c r="A82" s="9"/>
      <c r="B82" s="10" t="s">
        <v>95</v>
      </c>
      <c r="C82" s="10"/>
      <c r="D82" s="42"/>
      <c r="E82" s="43"/>
      <c r="F82" s="62">
        <f>SUM(F80:F81)</f>
        <v>0</v>
      </c>
    </row>
    <row r="83" spans="1:6" x14ac:dyDescent="0.2">
      <c r="A83" s="2">
        <v>4</v>
      </c>
      <c r="B83" s="3" t="s">
        <v>96</v>
      </c>
      <c r="C83" s="4"/>
      <c r="D83" s="33"/>
      <c r="E83" s="37"/>
      <c r="F83" s="61"/>
    </row>
    <row r="84" spans="1:6" ht="30" x14ac:dyDescent="0.2">
      <c r="A84" s="2" t="s">
        <v>97</v>
      </c>
      <c r="B84" s="11" t="s">
        <v>98</v>
      </c>
      <c r="C84" s="4"/>
      <c r="D84" s="33"/>
      <c r="E84" s="37"/>
      <c r="F84" s="61"/>
    </row>
    <row r="85" spans="1:6" x14ac:dyDescent="0.2">
      <c r="A85" s="2" t="s">
        <v>99</v>
      </c>
      <c r="B85" s="6" t="s">
        <v>100</v>
      </c>
      <c r="C85" s="4"/>
      <c r="D85" s="33"/>
      <c r="E85" s="37"/>
      <c r="F85" s="61"/>
    </row>
    <row r="86" spans="1:6" x14ac:dyDescent="0.2">
      <c r="A86" s="2" t="s">
        <v>101</v>
      </c>
      <c r="B86" s="8" t="s">
        <v>363</v>
      </c>
      <c r="C86" s="4" t="s">
        <v>56</v>
      </c>
      <c r="D86" s="33"/>
      <c r="E86" s="37"/>
      <c r="F86" s="61">
        <f>E86*D86</f>
        <v>0</v>
      </c>
    </row>
    <row r="87" spans="1:6" x14ac:dyDescent="0.2">
      <c r="A87" s="2" t="s">
        <v>356</v>
      </c>
      <c r="B87" s="8" t="s">
        <v>364</v>
      </c>
      <c r="C87" s="4" t="s">
        <v>56</v>
      </c>
      <c r="D87" s="33">
        <f>2.5*2.2*1</f>
        <v>5.5</v>
      </c>
      <c r="E87" s="37"/>
      <c r="F87" s="61">
        <f t="shared" ref="F87:F92" si="4">E87*D87</f>
        <v>0</v>
      </c>
    </row>
    <row r="88" spans="1:6" x14ac:dyDescent="0.2">
      <c r="A88" s="2" t="s">
        <v>102</v>
      </c>
      <c r="B88" s="6" t="s">
        <v>103</v>
      </c>
      <c r="C88" s="4"/>
      <c r="D88" s="33"/>
      <c r="E88" s="37"/>
      <c r="F88" s="61">
        <f t="shared" si="4"/>
        <v>0</v>
      </c>
    </row>
    <row r="89" spans="1:6" x14ac:dyDescent="0.2">
      <c r="A89" s="2" t="s">
        <v>361</v>
      </c>
      <c r="B89" s="8" t="s">
        <v>357</v>
      </c>
      <c r="C89" s="4" t="s">
        <v>56</v>
      </c>
      <c r="D89" s="33">
        <f>1.4*1.2*3</f>
        <v>5.04</v>
      </c>
      <c r="E89" s="37"/>
      <c r="F89" s="61">
        <f t="shared" si="4"/>
        <v>0</v>
      </c>
    </row>
    <row r="90" spans="1:6" x14ac:dyDescent="0.2">
      <c r="A90" s="2" t="s">
        <v>362</v>
      </c>
      <c r="B90" s="8" t="s">
        <v>358</v>
      </c>
      <c r="C90" s="4" t="s">
        <v>56</v>
      </c>
      <c r="D90" s="33">
        <f>2*1.2*6</f>
        <v>14.399999999999999</v>
      </c>
      <c r="E90" s="37"/>
      <c r="F90" s="61">
        <f t="shared" si="4"/>
        <v>0</v>
      </c>
    </row>
    <row r="91" spans="1:6" x14ac:dyDescent="0.2">
      <c r="A91" s="2" t="s">
        <v>284</v>
      </c>
      <c r="B91" s="8" t="s">
        <v>104</v>
      </c>
      <c r="C91" s="4" t="s">
        <v>56</v>
      </c>
      <c r="D91" s="33"/>
      <c r="E91" s="37"/>
      <c r="F91" s="61">
        <f t="shared" si="4"/>
        <v>0</v>
      </c>
    </row>
    <row r="92" spans="1:6" ht="15.75" thickBot="1" x14ac:dyDescent="0.25">
      <c r="A92" s="39"/>
      <c r="B92" s="8" t="s">
        <v>285</v>
      </c>
      <c r="C92" s="38" t="s">
        <v>55</v>
      </c>
      <c r="D92" s="45">
        <f>0.6*0.6*3</f>
        <v>1.08</v>
      </c>
      <c r="E92" s="46"/>
      <c r="F92" s="61">
        <f t="shared" si="4"/>
        <v>0</v>
      </c>
    </row>
    <row r="93" spans="1:6" ht="15.75" thickBot="1" x14ac:dyDescent="0.25">
      <c r="A93" s="9"/>
      <c r="B93" s="10" t="s">
        <v>105</v>
      </c>
      <c r="C93" s="10"/>
      <c r="D93" s="42"/>
      <c r="E93" s="43"/>
      <c r="F93" s="62">
        <f>SUM(F86:F92)</f>
        <v>0</v>
      </c>
    </row>
    <row r="94" spans="1:6" x14ac:dyDescent="0.2">
      <c r="A94" s="2">
        <v>6</v>
      </c>
      <c r="B94" s="3" t="s">
        <v>106</v>
      </c>
      <c r="C94" s="4"/>
      <c r="D94" s="33"/>
      <c r="E94" s="37"/>
      <c r="F94" s="61"/>
    </row>
    <row r="95" spans="1:6" x14ac:dyDescent="0.2">
      <c r="A95" s="13" t="s">
        <v>107</v>
      </c>
      <c r="B95" s="11" t="s">
        <v>108</v>
      </c>
      <c r="C95" s="14"/>
      <c r="D95" s="47"/>
      <c r="E95" s="48"/>
      <c r="F95" s="61"/>
    </row>
    <row r="96" spans="1:6" x14ac:dyDescent="0.2">
      <c r="A96" s="13" t="s">
        <v>286</v>
      </c>
      <c r="B96" s="6" t="s">
        <v>109</v>
      </c>
      <c r="C96" s="14"/>
      <c r="D96" s="33"/>
      <c r="E96" s="37"/>
      <c r="F96" s="61"/>
    </row>
    <row r="97" spans="1:16" x14ac:dyDescent="0.2">
      <c r="A97" s="13" t="s">
        <v>287</v>
      </c>
      <c r="B97" s="71" t="s">
        <v>351</v>
      </c>
      <c r="C97" s="4" t="s">
        <v>83</v>
      </c>
      <c r="D97" s="44"/>
      <c r="E97" s="37"/>
      <c r="F97" s="61"/>
    </row>
    <row r="98" spans="1:16" x14ac:dyDescent="0.2">
      <c r="A98" s="13" t="s">
        <v>288</v>
      </c>
      <c r="B98" s="8" t="s">
        <v>110</v>
      </c>
      <c r="C98" s="4" t="s">
        <v>56</v>
      </c>
      <c r="D98" s="33"/>
      <c r="E98" s="37"/>
      <c r="F98" s="61">
        <f>E98*D98</f>
        <v>0</v>
      </c>
    </row>
    <row r="99" spans="1:16" x14ac:dyDescent="0.2">
      <c r="A99" s="13" t="s">
        <v>350</v>
      </c>
      <c r="B99" s="8" t="s">
        <v>111</v>
      </c>
      <c r="C99" s="4" t="s">
        <v>56</v>
      </c>
      <c r="D99" s="33"/>
      <c r="E99" s="37"/>
      <c r="F99" s="61">
        <f t="shared" ref="F99:F106" si="5">E99*D99</f>
        <v>0</v>
      </c>
    </row>
    <row r="100" spans="1:16" x14ac:dyDescent="0.2">
      <c r="A100" s="13" t="s">
        <v>112</v>
      </c>
      <c r="B100" s="6" t="s">
        <v>289</v>
      </c>
      <c r="C100" s="14"/>
      <c r="D100" s="33"/>
      <c r="E100" s="37"/>
      <c r="F100" s="61">
        <f t="shared" si="5"/>
        <v>0</v>
      </c>
    </row>
    <row r="101" spans="1:16" x14ac:dyDescent="0.2">
      <c r="A101" s="13"/>
      <c r="B101" s="71" t="s">
        <v>370</v>
      </c>
      <c r="C101" s="4" t="s">
        <v>56</v>
      </c>
      <c r="D101" s="33">
        <v>5.5</v>
      </c>
      <c r="E101" s="37"/>
      <c r="F101" s="61">
        <f t="shared" si="5"/>
        <v>0</v>
      </c>
    </row>
    <row r="102" spans="1:16" x14ac:dyDescent="0.2">
      <c r="A102" s="13"/>
      <c r="B102" s="71" t="s">
        <v>370</v>
      </c>
      <c r="C102" s="4"/>
      <c r="D102" s="33">
        <v>1.5</v>
      </c>
      <c r="E102" s="37"/>
      <c r="F102" s="61">
        <f t="shared" si="5"/>
        <v>0</v>
      </c>
    </row>
    <row r="103" spans="1:16" x14ac:dyDescent="0.2">
      <c r="A103" s="13" t="s">
        <v>290</v>
      </c>
      <c r="B103" s="6" t="s">
        <v>291</v>
      </c>
      <c r="C103" s="14"/>
      <c r="D103" s="33"/>
      <c r="E103" s="37"/>
      <c r="F103" s="61">
        <f t="shared" si="5"/>
        <v>0</v>
      </c>
    </row>
    <row r="104" spans="1:16" x14ac:dyDescent="0.2">
      <c r="A104" s="13" t="s">
        <v>292</v>
      </c>
      <c r="B104" s="8" t="s">
        <v>334</v>
      </c>
      <c r="C104" s="4" t="s">
        <v>56</v>
      </c>
      <c r="D104" s="33"/>
      <c r="E104" s="37"/>
      <c r="F104" s="61">
        <f t="shared" si="5"/>
        <v>0</v>
      </c>
    </row>
    <row r="105" spans="1:16" x14ac:dyDescent="0.2">
      <c r="A105" s="13" t="s">
        <v>368</v>
      </c>
      <c r="B105" s="6" t="s">
        <v>366</v>
      </c>
      <c r="C105" s="14"/>
      <c r="D105" s="44"/>
      <c r="E105" s="35"/>
      <c r="F105" s="61">
        <f t="shared" si="5"/>
        <v>0</v>
      </c>
      <c r="I105" s="73"/>
      <c r="J105" s="73"/>
      <c r="K105" s="73"/>
      <c r="L105" s="73"/>
      <c r="M105" s="73"/>
      <c r="N105" s="73"/>
      <c r="O105" s="73"/>
      <c r="P105" s="73"/>
    </row>
    <row r="106" spans="1:16" ht="15.75" thickBot="1" x14ac:dyDescent="0.25">
      <c r="A106" s="13" t="s">
        <v>369</v>
      </c>
      <c r="B106" s="8" t="s">
        <v>367</v>
      </c>
      <c r="C106" s="4" t="s">
        <v>56</v>
      </c>
      <c r="D106" s="44">
        <f>D92+D90+D89</f>
        <v>20.52</v>
      </c>
      <c r="E106" s="35"/>
      <c r="F106" s="61">
        <f t="shared" si="5"/>
        <v>0</v>
      </c>
      <c r="I106" s="73"/>
      <c r="J106" s="73"/>
      <c r="K106" s="73"/>
      <c r="L106" s="73"/>
      <c r="M106" s="73"/>
      <c r="N106" s="73"/>
      <c r="O106" s="73"/>
      <c r="P106" s="73"/>
    </row>
    <row r="107" spans="1:16" ht="15.75" thickBot="1" x14ac:dyDescent="0.25">
      <c r="A107" s="9"/>
      <c r="B107" s="10" t="s">
        <v>113</v>
      </c>
      <c r="C107" s="10"/>
      <c r="D107" s="42"/>
      <c r="E107" s="49"/>
      <c r="F107" s="62">
        <f>SUM(F96:F106)</f>
        <v>0</v>
      </c>
    </row>
    <row r="108" spans="1:16" x14ac:dyDescent="0.2">
      <c r="A108" s="2">
        <v>7</v>
      </c>
      <c r="B108" s="3" t="s">
        <v>114</v>
      </c>
      <c r="C108" s="4"/>
      <c r="D108" s="33"/>
      <c r="E108" s="37"/>
      <c r="F108" s="61"/>
    </row>
    <row r="109" spans="1:16" x14ac:dyDescent="0.2">
      <c r="A109" s="2" t="s">
        <v>115</v>
      </c>
      <c r="B109" s="11" t="s">
        <v>116</v>
      </c>
      <c r="C109" s="4"/>
      <c r="D109" s="44"/>
      <c r="E109" s="37"/>
      <c r="F109" s="61"/>
    </row>
    <row r="110" spans="1:16" x14ac:dyDescent="0.2">
      <c r="A110" s="2" t="s">
        <v>386</v>
      </c>
      <c r="B110" s="71" t="s">
        <v>387</v>
      </c>
      <c r="C110" s="4" t="s">
        <v>1</v>
      </c>
      <c r="D110" s="44">
        <v>1</v>
      </c>
      <c r="E110" s="37"/>
      <c r="F110" s="61">
        <f t="shared" ref="F110:F112" si="6">E110*D110</f>
        <v>0</v>
      </c>
    </row>
    <row r="111" spans="1:16" x14ac:dyDescent="0.2">
      <c r="A111" s="2" t="s">
        <v>117</v>
      </c>
      <c r="B111" s="11" t="s">
        <v>118</v>
      </c>
      <c r="C111" s="4"/>
      <c r="D111" s="44"/>
      <c r="E111" s="37"/>
      <c r="F111" s="61">
        <f t="shared" si="6"/>
        <v>0</v>
      </c>
    </row>
    <row r="112" spans="1:16" x14ac:dyDescent="0.2">
      <c r="A112" s="2" t="s">
        <v>119</v>
      </c>
      <c r="B112" s="6" t="s">
        <v>120</v>
      </c>
      <c r="C112" s="4"/>
      <c r="D112" s="44"/>
      <c r="E112" s="37"/>
      <c r="F112" s="61">
        <f t="shared" si="6"/>
        <v>0</v>
      </c>
    </row>
    <row r="113" spans="1:6" x14ac:dyDescent="0.2">
      <c r="A113" s="2" t="s">
        <v>121</v>
      </c>
      <c r="B113" s="8" t="s">
        <v>124</v>
      </c>
      <c r="C113" s="4" t="s">
        <v>55</v>
      </c>
      <c r="D113" s="44">
        <v>3</v>
      </c>
      <c r="E113" s="37"/>
      <c r="F113" s="61">
        <f t="shared" ref="F113:F124" si="7">E113*D113</f>
        <v>0</v>
      </c>
    </row>
    <row r="114" spans="1:6" x14ac:dyDescent="0.2">
      <c r="A114" s="2" t="s">
        <v>122</v>
      </c>
      <c r="B114" s="8" t="s">
        <v>125</v>
      </c>
      <c r="C114" s="4" t="s">
        <v>55</v>
      </c>
      <c r="D114" s="44">
        <v>3</v>
      </c>
      <c r="E114" s="37"/>
      <c r="F114" s="61">
        <f t="shared" si="7"/>
        <v>0</v>
      </c>
    </row>
    <row r="115" spans="1:6" x14ac:dyDescent="0.2">
      <c r="A115" s="2" t="s">
        <v>123</v>
      </c>
      <c r="B115" s="8" t="s">
        <v>126</v>
      </c>
      <c r="C115" s="4" t="s">
        <v>55</v>
      </c>
      <c r="D115" s="44">
        <v>3</v>
      </c>
      <c r="E115" s="37"/>
      <c r="F115" s="61">
        <f t="shared" si="7"/>
        <v>0</v>
      </c>
    </row>
    <row r="116" spans="1:6" x14ac:dyDescent="0.2">
      <c r="A116" s="2" t="s">
        <v>127</v>
      </c>
      <c r="B116" s="6" t="s">
        <v>128</v>
      </c>
      <c r="C116" s="4"/>
      <c r="D116" s="44"/>
      <c r="E116" s="37"/>
      <c r="F116" s="61">
        <f t="shared" si="7"/>
        <v>0</v>
      </c>
    </row>
    <row r="117" spans="1:6" x14ac:dyDescent="0.2">
      <c r="A117" s="2" t="s">
        <v>129</v>
      </c>
      <c r="B117" s="8" t="s">
        <v>130</v>
      </c>
      <c r="C117" s="4" t="s">
        <v>55</v>
      </c>
      <c r="D117" s="44">
        <v>3</v>
      </c>
      <c r="E117" s="37"/>
      <c r="F117" s="61">
        <f t="shared" si="7"/>
        <v>0</v>
      </c>
    </row>
    <row r="118" spans="1:6" x14ac:dyDescent="0.2">
      <c r="A118" s="2" t="s">
        <v>131</v>
      </c>
      <c r="B118" s="8" t="s">
        <v>132</v>
      </c>
      <c r="C118" s="4" t="s">
        <v>55</v>
      </c>
      <c r="D118" s="44">
        <v>3</v>
      </c>
      <c r="E118" s="37"/>
      <c r="F118" s="61">
        <f t="shared" si="7"/>
        <v>0</v>
      </c>
    </row>
    <row r="119" spans="1:6" x14ac:dyDescent="0.2">
      <c r="A119" s="2" t="s">
        <v>133</v>
      </c>
      <c r="B119" s="8" t="s">
        <v>134</v>
      </c>
      <c r="C119" s="4" t="s">
        <v>55</v>
      </c>
      <c r="D119" s="44">
        <v>3</v>
      </c>
      <c r="E119" s="37"/>
      <c r="F119" s="61">
        <f t="shared" si="7"/>
        <v>0</v>
      </c>
    </row>
    <row r="120" spans="1:6" x14ac:dyDescent="0.2">
      <c r="A120" s="2" t="s">
        <v>135</v>
      </c>
      <c r="B120" s="8" t="s">
        <v>136</v>
      </c>
      <c r="C120" s="4" t="s">
        <v>55</v>
      </c>
      <c r="D120" s="44"/>
      <c r="E120" s="37"/>
      <c r="F120" s="61">
        <f t="shared" si="7"/>
        <v>0</v>
      </c>
    </row>
    <row r="121" spans="1:6" x14ac:dyDescent="0.2">
      <c r="A121" s="2" t="s">
        <v>293</v>
      </c>
      <c r="B121" s="8" t="s">
        <v>137</v>
      </c>
      <c r="C121" s="4" t="s">
        <v>55</v>
      </c>
      <c r="D121" s="44">
        <v>3</v>
      </c>
      <c r="E121" s="37"/>
      <c r="F121" s="61">
        <f t="shared" si="7"/>
        <v>0</v>
      </c>
    </row>
    <row r="122" spans="1:6" x14ac:dyDescent="0.2">
      <c r="A122" s="2" t="s">
        <v>294</v>
      </c>
      <c r="B122" s="8" t="s">
        <v>138</v>
      </c>
      <c r="C122" s="4" t="s">
        <v>55</v>
      </c>
      <c r="D122" s="44">
        <v>3</v>
      </c>
      <c r="E122" s="37"/>
      <c r="F122" s="61">
        <f t="shared" si="7"/>
        <v>0</v>
      </c>
    </row>
    <row r="123" spans="1:6" x14ac:dyDescent="0.2">
      <c r="A123" s="2" t="s">
        <v>295</v>
      </c>
      <c r="B123" s="6" t="s">
        <v>57</v>
      </c>
      <c r="C123" s="4"/>
      <c r="D123" s="44"/>
      <c r="E123" s="37"/>
      <c r="F123" s="61">
        <f t="shared" si="7"/>
        <v>0</v>
      </c>
    </row>
    <row r="124" spans="1:6" ht="15.75" thickBot="1" x14ac:dyDescent="0.25">
      <c r="A124" s="2" t="s">
        <v>296</v>
      </c>
      <c r="B124" s="8" t="s">
        <v>352</v>
      </c>
      <c r="C124" s="4" t="s">
        <v>55</v>
      </c>
      <c r="D124" s="44">
        <v>3</v>
      </c>
      <c r="E124" s="37"/>
      <c r="F124" s="61">
        <f t="shared" si="7"/>
        <v>0</v>
      </c>
    </row>
    <row r="125" spans="1:6" ht="15.75" thickBot="1" x14ac:dyDescent="0.25">
      <c r="A125" s="9"/>
      <c r="B125" s="10" t="s">
        <v>139</v>
      </c>
      <c r="C125" s="10"/>
      <c r="D125" s="42"/>
      <c r="E125" s="49"/>
      <c r="F125" s="62">
        <f>SUM(F110:F124)</f>
        <v>0</v>
      </c>
    </row>
    <row r="126" spans="1:6" x14ac:dyDescent="0.2">
      <c r="A126" s="2">
        <v>8</v>
      </c>
      <c r="B126" s="3" t="s">
        <v>140</v>
      </c>
      <c r="C126" s="4"/>
      <c r="D126" s="33"/>
      <c r="E126" s="37"/>
      <c r="F126" s="61"/>
    </row>
    <row r="127" spans="1:6" x14ac:dyDescent="0.2">
      <c r="A127" s="2" t="s">
        <v>141</v>
      </c>
      <c r="B127" s="11" t="s">
        <v>142</v>
      </c>
      <c r="C127" s="4"/>
      <c r="D127" s="44"/>
      <c r="E127" s="37"/>
      <c r="F127" s="61"/>
    </row>
    <row r="128" spans="1:6" x14ac:dyDescent="0.2">
      <c r="A128" s="2" t="s">
        <v>143</v>
      </c>
      <c r="B128" s="6" t="s">
        <v>144</v>
      </c>
      <c r="C128" s="4"/>
      <c r="D128" s="44"/>
      <c r="E128" s="37"/>
      <c r="F128" s="61"/>
    </row>
    <row r="129" spans="1:6" x14ac:dyDescent="0.2">
      <c r="A129" s="2" t="s">
        <v>297</v>
      </c>
      <c r="B129" s="8" t="s">
        <v>298</v>
      </c>
      <c r="C129" s="4" t="s">
        <v>1</v>
      </c>
      <c r="D129" s="44">
        <v>1</v>
      </c>
      <c r="E129" s="37"/>
      <c r="F129" s="61">
        <f>E129*D129</f>
        <v>0</v>
      </c>
    </row>
    <row r="130" spans="1:6" x14ac:dyDescent="0.2">
      <c r="A130" s="2" t="s">
        <v>145</v>
      </c>
      <c r="B130" s="6" t="s">
        <v>146</v>
      </c>
      <c r="C130" s="4"/>
      <c r="D130" s="44"/>
      <c r="E130" s="37"/>
      <c r="F130" s="61">
        <f t="shared" ref="F130:F135" si="8">E130*D130</f>
        <v>0</v>
      </c>
    </row>
    <row r="131" spans="1:6" x14ac:dyDescent="0.2">
      <c r="A131" s="2" t="s">
        <v>147</v>
      </c>
      <c r="B131" s="8" t="s">
        <v>299</v>
      </c>
      <c r="C131" s="4" t="s">
        <v>55</v>
      </c>
      <c r="D131" s="44"/>
      <c r="E131" s="37"/>
      <c r="F131" s="61">
        <f t="shared" si="8"/>
        <v>0</v>
      </c>
    </row>
    <row r="132" spans="1:6" ht="30" x14ac:dyDescent="0.2">
      <c r="A132" s="2" t="s">
        <v>300</v>
      </c>
      <c r="B132" s="8" t="s">
        <v>336</v>
      </c>
      <c r="C132" s="4" t="s">
        <v>1</v>
      </c>
      <c r="D132" s="44">
        <v>1</v>
      </c>
      <c r="E132" s="37"/>
      <c r="F132" s="61">
        <f t="shared" si="8"/>
        <v>0</v>
      </c>
    </row>
    <row r="133" spans="1:6" x14ac:dyDescent="0.2">
      <c r="A133" s="2" t="s">
        <v>148</v>
      </c>
      <c r="B133" s="6" t="s">
        <v>149</v>
      </c>
      <c r="C133" s="4"/>
      <c r="D133" s="44"/>
      <c r="E133" s="37"/>
      <c r="F133" s="61">
        <f t="shared" si="8"/>
        <v>0</v>
      </c>
    </row>
    <row r="134" spans="1:6" x14ac:dyDescent="0.2">
      <c r="A134" s="2" t="s">
        <v>150</v>
      </c>
      <c r="B134" s="8" t="s">
        <v>301</v>
      </c>
      <c r="C134" s="4" t="s">
        <v>55</v>
      </c>
      <c r="D134" s="44"/>
      <c r="E134" s="37"/>
      <c r="F134" s="61">
        <f t="shared" si="8"/>
        <v>0</v>
      </c>
    </row>
    <row r="135" spans="1:6" x14ac:dyDescent="0.2">
      <c r="A135" s="2" t="s">
        <v>302</v>
      </c>
      <c r="B135" s="8" t="s">
        <v>303</v>
      </c>
      <c r="C135" s="4" t="s">
        <v>1</v>
      </c>
      <c r="D135" s="44">
        <v>1</v>
      </c>
      <c r="E135" s="37"/>
      <c r="F135" s="61">
        <f t="shared" si="8"/>
        <v>0</v>
      </c>
    </row>
    <row r="136" spans="1:6" ht="15.75" thickBot="1" x14ac:dyDescent="0.25">
      <c r="A136" s="2" t="s">
        <v>335</v>
      </c>
      <c r="B136" s="57"/>
      <c r="C136" s="58"/>
      <c r="D136" s="59"/>
      <c r="E136" s="60"/>
      <c r="F136" s="61"/>
    </row>
    <row r="137" spans="1:6" ht="15.75" thickBot="1" x14ac:dyDescent="0.25">
      <c r="A137" s="9"/>
      <c r="B137" s="10" t="s">
        <v>151</v>
      </c>
      <c r="C137" s="10"/>
      <c r="D137" s="42"/>
      <c r="E137" s="49"/>
      <c r="F137" s="62">
        <f>SUM(F128:F135)</f>
        <v>0</v>
      </c>
    </row>
    <row r="138" spans="1:6" ht="30" x14ac:dyDescent="0.2">
      <c r="A138" s="2">
        <v>10</v>
      </c>
      <c r="B138" s="3" t="s">
        <v>152</v>
      </c>
      <c r="C138" s="4"/>
      <c r="D138" s="33"/>
      <c r="E138" s="37"/>
      <c r="F138" s="61"/>
    </row>
    <row r="139" spans="1:6" x14ac:dyDescent="0.2">
      <c r="A139" s="2" t="s">
        <v>153</v>
      </c>
      <c r="B139" s="11" t="s">
        <v>154</v>
      </c>
      <c r="C139" s="4"/>
      <c r="D139" s="33"/>
      <c r="E139" s="37"/>
      <c r="F139" s="61"/>
    </row>
    <row r="140" spans="1:6" x14ac:dyDescent="0.2">
      <c r="A140" s="2" t="s">
        <v>155</v>
      </c>
      <c r="B140" s="8" t="s">
        <v>304</v>
      </c>
      <c r="C140" s="4" t="s">
        <v>1</v>
      </c>
      <c r="D140" s="44">
        <v>1</v>
      </c>
      <c r="E140" s="37"/>
      <c r="F140" s="61">
        <f t="shared" ref="F140:F163" si="9">E140*D140</f>
        <v>0</v>
      </c>
    </row>
    <row r="141" spans="1:6" ht="45" x14ac:dyDescent="0.2">
      <c r="A141" s="2" t="s">
        <v>372</v>
      </c>
      <c r="B141" s="8" t="s">
        <v>371</v>
      </c>
      <c r="C141" s="4" t="s">
        <v>1</v>
      </c>
      <c r="D141" s="44">
        <v>1</v>
      </c>
      <c r="E141" s="37"/>
      <c r="F141" s="61">
        <f t="shared" si="9"/>
        <v>0</v>
      </c>
    </row>
    <row r="142" spans="1:6" x14ac:dyDescent="0.2">
      <c r="A142" s="2" t="s">
        <v>156</v>
      </c>
      <c r="B142" s="11" t="s">
        <v>157</v>
      </c>
      <c r="C142" s="4"/>
      <c r="D142" s="44"/>
      <c r="E142" s="37"/>
      <c r="F142" s="61">
        <f t="shared" si="9"/>
        <v>0</v>
      </c>
    </row>
    <row r="143" spans="1:6" x14ac:dyDescent="0.2">
      <c r="A143" s="2" t="s">
        <v>158</v>
      </c>
      <c r="B143" s="6" t="s">
        <v>305</v>
      </c>
      <c r="C143" s="4"/>
      <c r="D143" s="44"/>
      <c r="E143" s="37"/>
      <c r="F143" s="61">
        <f t="shared" si="9"/>
        <v>0</v>
      </c>
    </row>
    <row r="144" spans="1:6" x14ac:dyDescent="0.2">
      <c r="A144" s="2" t="s">
        <v>159</v>
      </c>
      <c r="B144" s="8" t="s">
        <v>306</v>
      </c>
      <c r="C144" s="4" t="s">
        <v>55</v>
      </c>
      <c r="D144" s="44">
        <v>10</v>
      </c>
      <c r="E144" s="37"/>
      <c r="F144" s="61">
        <f t="shared" si="9"/>
        <v>0</v>
      </c>
    </row>
    <row r="145" spans="1:7" x14ac:dyDescent="0.2">
      <c r="A145" s="2" t="s">
        <v>160</v>
      </c>
      <c r="B145" s="8" t="s">
        <v>307</v>
      </c>
      <c r="C145" s="4" t="s">
        <v>55</v>
      </c>
      <c r="D145" s="44">
        <v>2</v>
      </c>
      <c r="E145" s="37"/>
      <c r="F145" s="61">
        <f t="shared" si="9"/>
        <v>0</v>
      </c>
    </row>
    <row r="146" spans="1:7" x14ac:dyDescent="0.2">
      <c r="A146" s="2" t="s">
        <v>161</v>
      </c>
      <c r="B146" s="6" t="s">
        <v>162</v>
      </c>
      <c r="C146" s="4"/>
      <c r="D146" s="44"/>
      <c r="E146" s="37"/>
      <c r="F146" s="61">
        <f t="shared" si="9"/>
        <v>0</v>
      </c>
    </row>
    <row r="147" spans="1:7" x14ac:dyDescent="0.2">
      <c r="A147" s="2" t="s">
        <v>163</v>
      </c>
      <c r="B147" s="8" t="s">
        <v>164</v>
      </c>
      <c r="C147" s="4" t="s">
        <v>55</v>
      </c>
      <c r="D147" s="44">
        <v>20</v>
      </c>
      <c r="E147" s="37"/>
      <c r="F147" s="61">
        <f t="shared" si="9"/>
        <v>0</v>
      </c>
    </row>
    <row r="148" spans="1:7" x14ac:dyDescent="0.2">
      <c r="A148" s="2" t="s">
        <v>165</v>
      </c>
      <c r="B148" s="8" t="s">
        <v>166</v>
      </c>
      <c r="C148" s="4" t="s">
        <v>55</v>
      </c>
      <c r="D148" s="44">
        <v>5</v>
      </c>
      <c r="E148" s="37"/>
      <c r="F148" s="61">
        <f t="shared" si="9"/>
        <v>0</v>
      </c>
    </row>
    <row r="149" spans="1:7" x14ac:dyDescent="0.2">
      <c r="A149" s="2" t="s">
        <v>167</v>
      </c>
      <c r="B149" s="11" t="s">
        <v>168</v>
      </c>
      <c r="C149" s="4"/>
      <c r="D149" s="44"/>
      <c r="E149" s="37"/>
      <c r="F149" s="61">
        <f t="shared" si="9"/>
        <v>0</v>
      </c>
    </row>
    <row r="150" spans="1:7" x14ac:dyDescent="0.2">
      <c r="A150" s="2" t="s">
        <v>169</v>
      </c>
      <c r="B150" s="6" t="s">
        <v>170</v>
      </c>
      <c r="C150" s="4"/>
      <c r="D150" s="44"/>
      <c r="E150" s="37"/>
      <c r="F150" s="61">
        <f t="shared" si="9"/>
        <v>0</v>
      </c>
    </row>
    <row r="151" spans="1:7" x14ac:dyDescent="0.2">
      <c r="A151" s="2" t="s">
        <v>308</v>
      </c>
      <c r="B151" s="8" t="s">
        <v>309</v>
      </c>
      <c r="C151" s="4" t="s">
        <v>55</v>
      </c>
      <c r="D151" s="44">
        <v>20</v>
      </c>
      <c r="E151" s="37"/>
      <c r="F151" s="61">
        <f t="shared" si="9"/>
        <v>0</v>
      </c>
    </row>
    <row r="152" spans="1:7" ht="30" x14ac:dyDescent="0.2">
      <c r="A152" s="2" t="s">
        <v>310</v>
      </c>
      <c r="B152" s="8" t="s">
        <v>262</v>
      </c>
      <c r="C152" s="4" t="s">
        <v>55</v>
      </c>
      <c r="D152" s="44"/>
      <c r="E152" s="37"/>
      <c r="F152" s="61">
        <f t="shared" si="9"/>
        <v>0</v>
      </c>
    </row>
    <row r="153" spans="1:7" x14ac:dyDescent="0.2">
      <c r="A153" s="2" t="s">
        <v>171</v>
      </c>
      <c r="B153" s="11" t="s">
        <v>172</v>
      </c>
      <c r="C153" s="4"/>
      <c r="D153" s="44"/>
      <c r="E153" s="37"/>
      <c r="F153" s="61">
        <f t="shared" si="9"/>
        <v>0</v>
      </c>
    </row>
    <row r="154" spans="1:7" x14ac:dyDescent="0.2">
      <c r="A154" s="2" t="s">
        <v>173</v>
      </c>
      <c r="B154" s="6" t="s">
        <v>337</v>
      </c>
      <c r="C154" s="4"/>
      <c r="D154" s="44"/>
      <c r="E154" s="37"/>
      <c r="F154" s="61">
        <f t="shared" si="9"/>
        <v>0</v>
      </c>
    </row>
    <row r="155" spans="1:7" x14ac:dyDescent="0.2">
      <c r="A155" s="2" t="s">
        <v>174</v>
      </c>
      <c r="B155" s="8" t="s">
        <v>311</v>
      </c>
      <c r="C155" s="4" t="s">
        <v>55</v>
      </c>
      <c r="D155" s="44">
        <v>2</v>
      </c>
      <c r="E155" s="35"/>
      <c r="F155" s="61">
        <f t="shared" si="9"/>
        <v>0</v>
      </c>
    </row>
    <row r="156" spans="1:7" x14ac:dyDescent="0.2">
      <c r="A156" s="2" t="s">
        <v>175</v>
      </c>
      <c r="B156" s="8" t="s">
        <v>177</v>
      </c>
      <c r="C156" s="4" t="s">
        <v>55</v>
      </c>
      <c r="D156" s="44">
        <v>3</v>
      </c>
      <c r="E156" s="37"/>
      <c r="F156" s="61">
        <f t="shared" si="9"/>
        <v>0</v>
      </c>
    </row>
    <row r="157" spans="1:7" x14ac:dyDescent="0.2">
      <c r="A157" s="2" t="s">
        <v>176</v>
      </c>
      <c r="B157" s="8" t="s">
        <v>312</v>
      </c>
      <c r="C157" s="4" t="s">
        <v>55</v>
      </c>
      <c r="D157" s="44"/>
      <c r="E157" s="37"/>
      <c r="F157" s="61">
        <f t="shared" si="9"/>
        <v>0</v>
      </c>
    </row>
    <row r="158" spans="1:7" x14ac:dyDescent="0.2">
      <c r="A158" s="2" t="s">
        <v>353</v>
      </c>
      <c r="B158" s="19" t="s">
        <v>354</v>
      </c>
      <c r="C158" s="18" t="s">
        <v>55</v>
      </c>
      <c r="D158" s="63">
        <v>5</v>
      </c>
      <c r="E158" s="52"/>
      <c r="F158" s="61">
        <f t="shared" si="9"/>
        <v>0</v>
      </c>
    </row>
    <row r="159" spans="1:7" s="1" customFormat="1" ht="21" customHeight="1" x14ac:dyDescent="0.2">
      <c r="A159" s="2" t="s">
        <v>373</v>
      </c>
      <c r="B159" s="11" t="s">
        <v>374</v>
      </c>
      <c r="C159" s="4"/>
      <c r="D159" s="44"/>
      <c r="E159" s="35"/>
      <c r="F159" s="61">
        <f t="shared" si="9"/>
        <v>0</v>
      </c>
      <c r="G159" s="74"/>
    </row>
    <row r="160" spans="1:7" s="1" customFormat="1" ht="21" customHeight="1" x14ac:dyDescent="0.2">
      <c r="A160" s="2" t="s">
        <v>375</v>
      </c>
      <c r="B160" s="6" t="s">
        <v>376</v>
      </c>
      <c r="C160" s="4"/>
      <c r="D160" s="44"/>
      <c r="E160" s="75"/>
      <c r="F160" s="61">
        <f t="shared" si="9"/>
        <v>0</v>
      </c>
      <c r="G160" s="74"/>
    </row>
    <row r="161" spans="1:7" s="1" customFormat="1" ht="21" customHeight="1" x14ac:dyDescent="0.2">
      <c r="A161" s="2" t="s">
        <v>377</v>
      </c>
      <c r="B161" s="8" t="s">
        <v>378</v>
      </c>
      <c r="C161" s="4" t="s">
        <v>54</v>
      </c>
      <c r="D161" s="44">
        <v>150</v>
      </c>
      <c r="E161" s="35"/>
      <c r="F161" s="61">
        <f t="shared" si="9"/>
        <v>0</v>
      </c>
      <c r="G161" s="74"/>
    </row>
    <row r="162" spans="1:7" s="1" customFormat="1" ht="21" customHeight="1" x14ac:dyDescent="0.2">
      <c r="A162" s="2" t="s">
        <v>379</v>
      </c>
      <c r="B162" s="8" t="s">
        <v>380</v>
      </c>
      <c r="C162" s="4" t="s">
        <v>54</v>
      </c>
      <c r="D162" s="44">
        <v>20</v>
      </c>
      <c r="E162" s="35"/>
      <c r="F162" s="61">
        <f t="shared" si="9"/>
        <v>0</v>
      </c>
      <c r="G162" s="74"/>
    </row>
    <row r="163" spans="1:7" s="1" customFormat="1" ht="31.5" customHeight="1" thickBot="1" x14ac:dyDescent="0.25">
      <c r="A163" s="2" t="s">
        <v>381</v>
      </c>
      <c r="B163" s="8" t="s">
        <v>382</v>
      </c>
      <c r="C163" s="4" t="s">
        <v>383</v>
      </c>
      <c r="D163" s="44">
        <v>1</v>
      </c>
      <c r="E163" s="35"/>
      <c r="F163" s="61">
        <f t="shared" si="9"/>
        <v>0</v>
      </c>
      <c r="G163" s="74"/>
    </row>
    <row r="164" spans="1:7" ht="30.75" thickBot="1" x14ac:dyDescent="0.25">
      <c r="A164" s="15"/>
      <c r="B164" s="10" t="s">
        <v>178</v>
      </c>
      <c r="C164" s="16"/>
      <c r="D164" s="50"/>
      <c r="E164" s="49"/>
      <c r="F164" s="62">
        <f>SUM(F140:F163)</f>
        <v>0</v>
      </c>
    </row>
    <row r="165" spans="1:7" ht="21" customHeight="1" x14ac:dyDescent="0.2">
      <c r="A165" s="2">
        <v>14</v>
      </c>
      <c r="B165" s="3" t="s">
        <v>179</v>
      </c>
      <c r="C165" s="4"/>
      <c r="D165" s="33"/>
      <c r="E165" s="37"/>
      <c r="F165" s="61"/>
    </row>
    <row r="166" spans="1:7" ht="21" customHeight="1" x14ac:dyDescent="0.2">
      <c r="A166" s="2" t="s">
        <v>180</v>
      </c>
      <c r="B166" s="11" t="s">
        <v>181</v>
      </c>
      <c r="C166" s="4"/>
      <c r="D166" s="44"/>
      <c r="E166" s="37"/>
      <c r="F166" s="61"/>
    </row>
    <row r="167" spans="1:7" ht="31.5" customHeight="1" x14ac:dyDescent="0.2">
      <c r="A167" s="2" t="s">
        <v>313</v>
      </c>
      <c r="B167" s="6" t="s">
        <v>182</v>
      </c>
      <c r="C167" s="4"/>
      <c r="D167" s="44"/>
      <c r="E167" s="37"/>
      <c r="F167" s="61"/>
    </row>
    <row r="168" spans="1:7" x14ac:dyDescent="0.2">
      <c r="A168" s="2" t="s">
        <v>314</v>
      </c>
      <c r="B168" s="8" t="s">
        <v>183</v>
      </c>
      <c r="C168" s="4" t="s">
        <v>56</v>
      </c>
      <c r="D168" s="44">
        <v>10</v>
      </c>
      <c r="E168" s="37"/>
      <c r="F168" s="61">
        <f t="shared" ref="F168:F174" si="10">E168*D168</f>
        <v>0</v>
      </c>
    </row>
    <row r="169" spans="1:7" x14ac:dyDescent="0.2">
      <c r="A169" s="2" t="s">
        <v>315</v>
      </c>
      <c r="B169" s="8" t="s">
        <v>260</v>
      </c>
      <c r="C169" s="4" t="s">
        <v>56</v>
      </c>
      <c r="D169" s="44">
        <v>285</v>
      </c>
      <c r="E169" s="37"/>
      <c r="F169" s="61">
        <f t="shared" si="10"/>
        <v>0</v>
      </c>
    </row>
    <row r="170" spans="1:7" x14ac:dyDescent="0.2">
      <c r="A170" s="2" t="s">
        <v>316</v>
      </c>
      <c r="B170" s="8" t="s">
        <v>184</v>
      </c>
      <c r="C170" s="4" t="s">
        <v>54</v>
      </c>
      <c r="D170" s="44">
        <v>200</v>
      </c>
      <c r="E170" s="37"/>
      <c r="F170" s="61">
        <f t="shared" si="10"/>
        <v>0</v>
      </c>
    </row>
    <row r="171" spans="1:7" x14ac:dyDescent="0.2">
      <c r="A171" s="2" t="s">
        <v>185</v>
      </c>
      <c r="B171" s="11" t="s">
        <v>186</v>
      </c>
      <c r="C171" s="4"/>
      <c r="D171" s="44"/>
      <c r="E171" s="37"/>
      <c r="F171" s="61">
        <f t="shared" si="10"/>
        <v>0</v>
      </c>
    </row>
    <row r="172" spans="1:7" x14ac:dyDescent="0.2">
      <c r="A172" s="2" t="s">
        <v>187</v>
      </c>
      <c r="B172" s="6" t="s">
        <v>182</v>
      </c>
      <c r="C172" s="4"/>
      <c r="D172" s="44"/>
      <c r="E172" s="37"/>
      <c r="F172" s="61">
        <f t="shared" si="10"/>
        <v>0</v>
      </c>
    </row>
    <row r="173" spans="1:7" x14ac:dyDescent="0.2">
      <c r="A173" s="2" t="s">
        <v>188</v>
      </c>
      <c r="B173" s="8" t="s">
        <v>317</v>
      </c>
      <c r="C173" s="4" t="s">
        <v>56</v>
      </c>
      <c r="D173" s="44">
        <v>0</v>
      </c>
      <c r="E173" s="37"/>
      <c r="F173" s="61">
        <f t="shared" si="10"/>
        <v>0</v>
      </c>
    </row>
    <row r="174" spans="1:7" ht="15.75" thickBot="1" x14ac:dyDescent="0.25">
      <c r="A174" s="2" t="s">
        <v>318</v>
      </c>
      <c r="B174" s="8" t="s">
        <v>359</v>
      </c>
      <c r="C174" s="4" t="s">
        <v>56</v>
      </c>
      <c r="D174" s="44">
        <v>15</v>
      </c>
      <c r="E174" s="37"/>
      <c r="F174" s="61">
        <f t="shared" si="10"/>
        <v>0</v>
      </c>
    </row>
    <row r="175" spans="1:7" ht="15.75" thickBot="1" x14ac:dyDescent="0.25">
      <c r="A175" s="9"/>
      <c r="B175" s="10" t="s">
        <v>189</v>
      </c>
      <c r="C175" s="10"/>
      <c r="D175" s="42"/>
      <c r="E175" s="43"/>
      <c r="F175" s="62">
        <f>SUM(F167:F174)</f>
        <v>0</v>
      </c>
    </row>
    <row r="176" spans="1:7" x14ac:dyDescent="0.2">
      <c r="A176" s="2">
        <v>16</v>
      </c>
      <c r="B176" s="3" t="s">
        <v>190</v>
      </c>
      <c r="C176" s="4"/>
      <c r="D176" s="33"/>
      <c r="E176" s="37"/>
      <c r="F176" s="61"/>
    </row>
    <row r="177" spans="1:6" x14ac:dyDescent="0.2">
      <c r="A177" s="2" t="s">
        <v>191</v>
      </c>
      <c r="B177" s="17" t="s">
        <v>192</v>
      </c>
      <c r="C177" s="4"/>
      <c r="D177" s="33"/>
      <c r="E177" s="37"/>
      <c r="F177" s="61"/>
    </row>
    <row r="178" spans="1:6" x14ac:dyDescent="0.2">
      <c r="A178" s="2" t="s">
        <v>193</v>
      </c>
      <c r="B178" s="6" t="s">
        <v>339</v>
      </c>
      <c r="C178" s="4"/>
      <c r="D178" s="33"/>
      <c r="E178" s="37"/>
      <c r="F178" s="61"/>
    </row>
    <row r="179" spans="1:6" x14ac:dyDescent="0.2">
      <c r="A179" s="2" t="s">
        <v>194</v>
      </c>
      <c r="B179" s="8" t="s">
        <v>338</v>
      </c>
      <c r="C179" s="4" t="s">
        <v>56</v>
      </c>
      <c r="D179" s="33"/>
      <c r="E179" s="37"/>
      <c r="F179" s="61">
        <f>E179*D179</f>
        <v>0</v>
      </c>
    </row>
    <row r="180" spans="1:6" x14ac:dyDescent="0.2">
      <c r="A180" s="2" t="s">
        <v>319</v>
      </c>
      <c r="B180" s="6" t="s">
        <v>195</v>
      </c>
      <c r="C180" s="4"/>
      <c r="D180" s="33"/>
      <c r="E180" s="37"/>
      <c r="F180" s="61">
        <f t="shared" ref="F180:F191" si="11">E180*D180</f>
        <v>0</v>
      </c>
    </row>
    <row r="181" spans="1:6" x14ac:dyDescent="0.2">
      <c r="A181" s="2" t="s">
        <v>320</v>
      </c>
      <c r="B181" s="8" t="s">
        <v>256</v>
      </c>
      <c r="C181" s="4" t="s">
        <v>56</v>
      </c>
      <c r="D181" s="33"/>
      <c r="E181" s="37"/>
      <c r="F181" s="61">
        <f t="shared" si="11"/>
        <v>0</v>
      </c>
    </row>
    <row r="182" spans="1:6" x14ac:dyDescent="0.2">
      <c r="A182" s="2"/>
      <c r="B182" s="8" t="s">
        <v>355</v>
      </c>
      <c r="C182" s="4" t="s">
        <v>55</v>
      </c>
      <c r="D182" s="33">
        <v>1</v>
      </c>
      <c r="E182" s="37"/>
      <c r="F182" s="61">
        <f t="shared" si="11"/>
        <v>0</v>
      </c>
    </row>
    <row r="183" spans="1:6" x14ac:dyDescent="0.2">
      <c r="A183" s="2"/>
      <c r="B183" s="8" t="s">
        <v>257</v>
      </c>
      <c r="C183" s="4" t="s">
        <v>55</v>
      </c>
      <c r="D183" s="33">
        <v>6</v>
      </c>
      <c r="E183" s="37"/>
      <c r="F183" s="61">
        <f t="shared" si="11"/>
        <v>0</v>
      </c>
    </row>
    <row r="184" spans="1:6" x14ac:dyDescent="0.2">
      <c r="A184" s="2"/>
      <c r="B184" s="8" t="s">
        <v>360</v>
      </c>
      <c r="C184" s="4" t="s">
        <v>55</v>
      </c>
      <c r="D184" s="33">
        <v>6</v>
      </c>
      <c r="E184" s="37"/>
      <c r="F184" s="61">
        <f t="shared" si="11"/>
        <v>0</v>
      </c>
    </row>
    <row r="185" spans="1:6" x14ac:dyDescent="0.2">
      <c r="A185" s="2" t="s">
        <v>196</v>
      </c>
      <c r="B185" s="6" t="s">
        <v>197</v>
      </c>
      <c r="C185" s="4"/>
      <c r="D185" s="33"/>
      <c r="E185" s="37"/>
      <c r="F185" s="61">
        <f t="shared" si="11"/>
        <v>0</v>
      </c>
    </row>
    <row r="186" spans="1:6" x14ac:dyDescent="0.2">
      <c r="A186" s="2" t="s">
        <v>321</v>
      </c>
      <c r="B186" s="8" t="s">
        <v>198</v>
      </c>
      <c r="C186" s="4" t="s">
        <v>56</v>
      </c>
      <c r="D186" s="33">
        <v>0</v>
      </c>
      <c r="E186" s="37"/>
      <c r="F186" s="61">
        <f t="shared" si="11"/>
        <v>0</v>
      </c>
    </row>
    <row r="187" spans="1:6" x14ac:dyDescent="0.2">
      <c r="A187" s="2"/>
      <c r="B187" s="8" t="s">
        <v>257</v>
      </c>
      <c r="C187" s="4" t="s">
        <v>55</v>
      </c>
      <c r="D187" s="33">
        <v>0</v>
      </c>
      <c r="E187" s="37"/>
      <c r="F187" s="61">
        <f t="shared" si="11"/>
        <v>0</v>
      </c>
    </row>
    <row r="188" spans="1:6" x14ac:dyDescent="0.2">
      <c r="A188" s="2"/>
      <c r="B188" s="8" t="s">
        <v>258</v>
      </c>
      <c r="C188" s="4" t="s">
        <v>55</v>
      </c>
      <c r="D188" s="33">
        <v>3</v>
      </c>
      <c r="E188" s="37"/>
      <c r="F188" s="61">
        <f t="shared" si="11"/>
        <v>0</v>
      </c>
    </row>
    <row r="189" spans="1:6" x14ac:dyDescent="0.2">
      <c r="A189" s="13" t="s">
        <v>199</v>
      </c>
      <c r="B189" s="17" t="s">
        <v>200</v>
      </c>
      <c r="C189" s="18"/>
      <c r="D189" s="33"/>
      <c r="E189" s="37"/>
      <c r="F189" s="61">
        <f t="shared" si="11"/>
        <v>0</v>
      </c>
    </row>
    <row r="190" spans="1:6" x14ac:dyDescent="0.2">
      <c r="A190" s="13" t="s">
        <v>201</v>
      </c>
      <c r="B190" s="6" t="s">
        <v>202</v>
      </c>
      <c r="C190" s="18"/>
      <c r="D190" s="33"/>
      <c r="E190" s="37"/>
      <c r="F190" s="61">
        <f t="shared" si="11"/>
        <v>0</v>
      </c>
    </row>
    <row r="191" spans="1:6" ht="15.75" thickBot="1" x14ac:dyDescent="0.25">
      <c r="A191" s="13" t="s">
        <v>203</v>
      </c>
      <c r="B191" s="19" t="s">
        <v>204</v>
      </c>
      <c r="C191" s="18" t="s">
        <v>55</v>
      </c>
      <c r="D191" s="33">
        <v>16</v>
      </c>
      <c r="E191" s="37"/>
      <c r="F191" s="61">
        <f t="shared" si="11"/>
        <v>0</v>
      </c>
    </row>
    <row r="192" spans="1:6" ht="30.75" thickBot="1" x14ac:dyDescent="0.25">
      <c r="A192" s="9"/>
      <c r="B192" s="10" t="s">
        <v>205</v>
      </c>
      <c r="C192" s="10"/>
      <c r="D192" s="42"/>
      <c r="E192" s="43"/>
      <c r="F192" s="62">
        <f>SUM(F179:F191)</f>
        <v>0</v>
      </c>
    </row>
    <row r="193" spans="1:6" x14ac:dyDescent="0.2">
      <c r="A193" s="2">
        <v>17</v>
      </c>
      <c r="B193" s="3" t="s">
        <v>206</v>
      </c>
      <c r="C193" s="4"/>
      <c r="D193" s="33"/>
      <c r="E193" s="37"/>
      <c r="F193" s="61"/>
    </row>
    <row r="194" spans="1:6" x14ac:dyDescent="0.2">
      <c r="A194" s="2" t="s">
        <v>207</v>
      </c>
      <c r="B194" s="17" t="s">
        <v>208</v>
      </c>
      <c r="C194" s="4"/>
      <c r="D194" s="33"/>
      <c r="E194" s="37"/>
      <c r="F194" s="61"/>
    </row>
    <row r="195" spans="1:6" x14ac:dyDescent="0.2">
      <c r="A195" s="2" t="s">
        <v>209</v>
      </c>
      <c r="B195" s="8" t="s">
        <v>211</v>
      </c>
      <c r="C195" s="4" t="s">
        <v>56</v>
      </c>
      <c r="D195" s="33">
        <v>300</v>
      </c>
      <c r="E195" s="37"/>
      <c r="F195" s="61">
        <f t="shared" ref="F195:F196" si="12">E195*D195</f>
        <v>0</v>
      </c>
    </row>
    <row r="196" spans="1:6" ht="15.75" thickBot="1" x14ac:dyDescent="0.25">
      <c r="A196" s="2" t="s">
        <v>210</v>
      </c>
      <c r="B196" s="8" t="s">
        <v>322</v>
      </c>
      <c r="C196" s="4" t="s">
        <v>54</v>
      </c>
      <c r="D196" s="33">
        <v>200</v>
      </c>
      <c r="E196" s="37"/>
      <c r="F196" s="61">
        <f t="shared" si="12"/>
        <v>0</v>
      </c>
    </row>
    <row r="197" spans="1:6" ht="15.75" thickBot="1" x14ac:dyDescent="0.25">
      <c r="A197" s="9"/>
      <c r="B197" s="10" t="s">
        <v>212</v>
      </c>
      <c r="C197" s="10"/>
      <c r="D197" s="42"/>
      <c r="E197" s="43"/>
      <c r="F197" s="62">
        <f>SUM(F195:F196)</f>
        <v>0</v>
      </c>
    </row>
    <row r="198" spans="1:6" x14ac:dyDescent="0.2">
      <c r="A198" s="2">
        <v>18</v>
      </c>
      <c r="B198" s="3" t="s">
        <v>58</v>
      </c>
      <c r="C198" s="4"/>
      <c r="D198" s="33"/>
      <c r="E198" s="37"/>
      <c r="F198" s="61"/>
    </row>
    <row r="199" spans="1:6" x14ac:dyDescent="0.2">
      <c r="A199" s="2" t="s">
        <v>74</v>
      </c>
      <c r="B199" s="17" t="s">
        <v>59</v>
      </c>
      <c r="C199" s="4"/>
      <c r="D199" s="33"/>
      <c r="E199" s="37"/>
      <c r="F199" s="61"/>
    </row>
    <row r="200" spans="1:6" x14ac:dyDescent="0.2">
      <c r="A200" s="2" t="s">
        <v>75</v>
      </c>
      <c r="B200" s="6" t="s">
        <v>61</v>
      </c>
      <c r="C200" s="4"/>
      <c r="D200" s="33"/>
      <c r="E200" s="37"/>
      <c r="F200" s="61"/>
    </row>
    <row r="201" spans="1:6" x14ac:dyDescent="0.2">
      <c r="A201" s="2" t="s">
        <v>76</v>
      </c>
      <c r="B201" s="8" t="s">
        <v>60</v>
      </c>
      <c r="C201" s="4" t="s">
        <v>56</v>
      </c>
      <c r="D201" s="33">
        <v>516.1</v>
      </c>
      <c r="E201" s="37"/>
      <c r="F201" s="61">
        <f t="shared" ref="F201:F210" si="13">E201*D201</f>
        <v>0</v>
      </c>
    </row>
    <row r="202" spans="1:6" x14ac:dyDescent="0.2">
      <c r="A202" s="2" t="s">
        <v>77</v>
      </c>
      <c r="B202" s="17" t="s">
        <v>365</v>
      </c>
      <c r="C202" s="4"/>
      <c r="D202" s="33"/>
      <c r="E202" s="37"/>
      <c r="F202" s="61">
        <f t="shared" si="13"/>
        <v>0</v>
      </c>
    </row>
    <row r="203" spans="1:6" x14ac:dyDescent="0.2">
      <c r="A203" s="2" t="s">
        <v>78</v>
      </c>
      <c r="B203" s="6" t="s">
        <v>64</v>
      </c>
      <c r="C203" s="4"/>
      <c r="D203" s="33"/>
      <c r="E203" s="37"/>
      <c r="F203" s="61">
        <f t="shared" si="13"/>
        <v>0</v>
      </c>
    </row>
    <row r="204" spans="1:6" x14ac:dyDescent="0.2">
      <c r="A204" s="2" t="s">
        <v>79</v>
      </c>
      <c r="B204" s="8" t="s">
        <v>65</v>
      </c>
      <c r="C204" s="4" t="s">
        <v>56</v>
      </c>
      <c r="D204" s="33">
        <f>2*623</f>
        <v>1246</v>
      </c>
      <c r="E204" s="37"/>
      <c r="F204" s="61">
        <f t="shared" si="13"/>
        <v>0</v>
      </c>
    </row>
    <row r="205" spans="1:6" x14ac:dyDescent="0.2">
      <c r="A205" s="2" t="s">
        <v>80</v>
      </c>
      <c r="B205" s="6" t="s">
        <v>66</v>
      </c>
      <c r="C205" s="4"/>
      <c r="D205" s="33"/>
      <c r="E205" s="37"/>
      <c r="F205" s="61">
        <f t="shared" si="13"/>
        <v>0</v>
      </c>
    </row>
    <row r="206" spans="1:6" x14ac:dyDescent="0.2">
      <c r="A206" s="2" t="s">
        <v>81</v>
      </c>
      <c r="B206" s="8" t="s">
        <v>67</v>
      </c>
      <c r="C206" s="4" t="s">
        <v>56</v>
      </c>
      <c r="D206" s="33">
        <f>+D195</f>
        <v>300</v>
      </c>
      <c r="E206" s="37"/>
      <c r="F206" s="61">
        <f t="shared" si="13"/>
        <v>0</v>
      </c>
    </row>
    <row r="207" spans="1:6" x14ac:dyDescent="0.2">
      <c r="A207" s="2" t="s">
        <v>323</v>
      </c>
      <c r="B207" s="6" t="s">
        <v>324</v>
      </c>
      <c r="C207" s="4"/>
      <c r="D207" s="33"/>
      <c r="E207" s="37"/>
      <c r="F207" s="61">
        <f t="shared" si="13"/>
        <v>0</v>
      </c>
    </row>
    <row r="208" spans="1:6" x14ac:dyDescent="0.2">
      <c r="A208" s="2" t="s">
        <v>325</v>
      </c>
      <c r="B208" s="8" t="s">
        <v>326</v>
      </c>
      <c r="C208" s="4" t="s">
        <v>56</v>
      </c>
      <c r="D208" s="33">
        <v>5.6</v>
      </c>
      <c r="E208" s="37"/>
      <c r="F208" s="61">
        <f t="shared" si="13"/>
        <v>0</v>
      </c>
    </row>
    <row r="209" spans="1:6" x14ac:dyDescent="0.2">
      <c r="A209" s="2" t="s">
        <v>82</v>
      </c>
      <c r="B209" s="11" t="s">
        <v>68</v>
      </c>
      <c r="C209" s="4"/>
      <c r="D209" s="33"/>
      <c r="E209" s="37"/>
      <c r="F209" s="61">
        <f t="shared" si="13"/>
        <v>0</v>
      </c>
    </row>
    <row r="210" spans="1:6" ht="15.75" thickBot="1" x14ac:dyDescent="0.25">
      <c r="A210" s="2" t="s">
        <v>31</v>
      </c>
      <c r="B210" s="8" t="s">
        <v>32</v>
      </c>
      <c r="C210" s="4" t="s">
        <v>1</v>
      </c>
      <c r="D210" s="33">
        <v>1</v>
      </c>
      <c r="E210" s="37"/>
      <c r="F210" s="61">
        <f t="shared" si="13"/>
        <v>0</v>
      </c>
    </row>
    <row r="211" spans="1:6" ht="15.75" thickBot="1" x14ac:dyDescent="0.25">
      <c r="A211" s="9"/>
      <c r="B211" s="10" t="s">
        <v>62</v>
      </c>
      <c r="C211" s="10"/>
      <c r="D211" s="42"/>
      <c r="E211" s="43"/>
      <c r="F211" s="62">
        <f>SUM(F201:F210)</f>
        <v>0</v>
      </c>
    </row>
    <row r="212" spans="1:6" x14ac:dyDescent="0.2">
      <c r="A212" s="2">
        <v>19</v>
      </c>
      <c r="B212" s="3" t="s">
        <v>213</v>
      </c>
      <c r="C212" s="4"/>
      <c r="D212" s="33"/>
      <c r="E212" s="37"/>
      <c r="F212" s="61"/>
    </row>
    <row r="213" spans="1:6" x14ac:dyDescent="0.2">
      <c r="A213" s="2" t="s">
        <v>214</v>
      </c>
      <c r="B213" s="11" t="s">
        <v>215</v>
      </c>
      <c r="C213" s="4"/>
      <c r="D213" s="33"/>
      <c r="E213" s="37"/>
      <c r="F213" s="61"/>
    </row>
    <row r="214" spans="1:6" x14ac:dyDescent="0.2">
      <c r="A214" s="2" t="s">
        <v>216</v>
      </c>
      <c r="B214" s="6" t="s">
        <v>217</v>
      </c>
      <c r="C214" s="4"/>
      <c r="D214" s="33"/>
      <c r="E214" s="37"/>
      <c r="F214" s="61"/>
    </row>
    <row r="215" spans="1:6" x14ac:dyDescent="0.2">
      <c r="A215" s="2" t="s">
        <v>327</v>
      </c>
      <c r="B215" s="8" t="s">
        <v>218</v>
      </c>
      <c r="C215" s="4" t="s">
        <v>0</v>
      </c>
      <c r="D215" s="33">
        <v>2.1</v>
      </c>
      <c r="E215" s="37"/>
      <c r="F215" s="61">
        <f>E215*D215</f>
        <v>0</v>
      </c>
    </row>
    <row r="216" spans="1:6" x14ac:dyDescent="0.2">
      <c r="A216" s="2" t="s">
        <v>328</v>
      </c>
      <c r="B216" s="8" t="s">
        <v>219</v>
      </c>
      <c r="C216" s="4" t="s">
        <v>0</v>
      </c>
      <c r="D216" s="33">
        <f>D215</f>
        <v>2.1</v>
      </c>
      <c r="E216" s="37"/>
      <c r="F216" s="61">
        <f>E216*D216</f>
        <v>0</v>
      </c>
    </row>
    <row r="217" spans="1:6" ht="15.75" thickBot="1" x14ac:dyDescent="0.25">
      <c r="A217" s="2" t="s">
        <v>341</v>
      </c>
      <c r="B217" s="19" t="s">
        <v>329</v>
      </c>
      <c r="C217" s="18" t="s">
        <v>1</v>
      </c>
      <c r="D217" s="51"/>
      <c r="E217" s="52"/>
      <c r="F217" s="61">
        <f>E217*D217</f>
        <v>0</v>
      </c>
    </row>
    <row r="218" spans="1:6" ht="15.75" thickBot="1" x14ac:dyDescent="0.25">
      <c r="A218" s="9"/>
      <c r="B218" s="10" t="s">
        <v>220</v>
      </c>
      <c r="C218" s="10"/>
      <c r="D218" s="42"/>
      <c r="E218" s="43"/>
      <c r="F218" s="62">
        <f>SUM(F215:F216)</f>
        <v>0</v>
      </c>
    </row>
    <row r="219" spans="1:6" x14ac:dyDescent="0.2">
      <c r="A219" s="2">
        <v>20</v>
      </c>
      <c r="B219" s="3" t="s">
        <v>221</v>
      </c>
      <c r="C219" s="4"/>
      <c r="D219" s="33"/>
      <c r="E219" s="37"/>
      <c r="F219" s="61"/>
    </row>
    <row r="220" spans="1:6" x14ac:dyDescent="0.2">
      <c r="A220" s="2" t="s">
        <v>222</v>
      </c>
      <c r="B220" s="11" t="s">
        <v>223</v>
      </c>
      <c r="C220" s="4"/>
      <c r="D220" s="33"/>
      <c r="E220" s="37"/>
      <c r="F220" s="61"/>
    </row>
    <row r="221" spans="1:6" x14ac:dyDescent="0.2">
      <c r="A221" s="2" t="s">
        <v>224</v>
      </c>
      <c r="B221" s="6" t="s">
        <v>225</v>
      </c>
      <c r="C221" s="4"/>
      <c r="D221" s="33"/>
      <c r="E221" s="37"/>
      <c r="F221" s="61"/>
    </row>
    <row r="222" spans="1:6" x14ac:dyDescent="0.2">
      <c r="A222" s="2" t="s">
        <v>226</v>
      </c>
      <c r="B222" s="8" t="s">
        <v>261</v>
      </c>
      <c r="C222" s="4" t="s">
        <v>56</v>
      </c>
      <c r="D222" s="33">
        <v>390</v>
      </c>
      <c r="E222" s="37"/>
      <c r="F222" s="61">
        <f t="shared" ref="F222" si="14">E222*D222</f>
        <v>0</v>
      </c>
    </row>
    <row r="223" spans="1:6" x14ac:dyDescent="0.2">
      <c r="A223" s="2" t="s">
        <v>330</v>
      </c>
      <c r="B223" s="11" t="s">
        <v>227</v>
      </c>
      <c r="C223" s="4"/>
      <c r="D223" s="33"/>
      <c r="E223" s="37"/>
      <c r="F223" s="61"/>
    </row>
    <row r="224" spans="1:6" x14ac:dyDescent="0.2">
      <c r="A224" s="2" t="s">
        <v>331</v>
      </c>
      <c r="B224" s="8" t="s">
        <v>228</v>
      </c>
      <c r="C224" s="4" t="s">
        <v>56</v>
      </c>
      <c r="D224" s="33">
        <v>100</v>
      </c>
      <c r="E224" s="37"/>
      <c r="F224" s="61">
        <f t="shared" ref="F224:F225" si="15">E224*D224</f>
        <v>0</v>
      </c>
    </row>
    <row r="225" spans="1:6" ht="15.75" thickBot="1" x14ac:dyDescent="0.25">
      <c r="A225" s="2" t="s">
        <v>332</v>
      </c>
      <c r="B225" s="19" t="s">
        <v>229</v>
      </c>
      <c r="C225" s="18" t="s">
        <v>54</v>
      </c>
      <c r="D225" s="51"/>
      <c r="E225" s="52"/>
      <c r="F225" s="61">
        <f t="shared" si="15"/>
        <v>0</v>
      </c>
    </row>
    <row r="226" spans="1:6" ht="15.75" thickBot="1" x14ac:dyDescent="0.25">
      <c r="A226" s="9"/>
      <c r="B226" s="10" t="s">
        <v>230</v>
      </c>
      <c r="C226" s="10"/>
      <c r="D226" s="42"/>
      <c r="E226" s="43"/>
      <c r="F226" s="62">
        <f>SUM(F222:F225)</f>
        <v>0</v>
      </c>
    </row>
    <row r="227" spans="1:6" x14ac:dyDescent="0.2">
      <c r="A227" s="27">
        <v>21</v>
      </c>
      <c r="B227" s="87" t="s">
        <v>442</v>
      </c>
      <c r="C227" s="88"/>
      <c r="D227" s="89"/>
      <c r="E227" s="90"/>
      <c r="F227" s="91"/>
    </row>
    <row r="228" spans="1:6" x14ac:dyDescent="0.2">
      <c r="A228" s="92" t="s">
        <v>443</v>
      </c>
      <c r="B228" s="92" t="s">
        <v>444</v>
      </c>
      <c r="C228" s="93"/>
      <c r="D228" s="93"/>
      <c r="E228" s="90"/>
      <c r="F228" s="91"/>
    </row>
    <row r="229" spans="1:6" x14ac:dyDescent="0.2">
      <c r="A229" s="92" t="s">
        <v>445</v>
      </c>
      <c r="B229" s="92" t="s">
        <v>446</v>
      </c>
      <c r="C229" s="94" t="s">
        <v>56</v>
      </c>
      <c r="D229" s="95">
        <v>300</v>
      </c>
      <c r="E229" s="90"/>
      <c r="F229" s="91">
        <f t="shared" ref="F229:F231" si="16">E229*D229</f>
        <v>0</v>
      </c>
    </row>
    <row r="230" spans="1:6" x14ac:dyDescent="0.2">
      <c r="A230" s="92" t="s">
        <v>447</v>
      </c>
      <c r="B230" s="92" t="s">
        <v>448</v>
      </c>
      <c r="C230" s="94" t="s">
        <v>56</v>
      </c>
      <c r="D230" s="95">
        <v>200</v>
      </c>
      <c r="E230" s="90"/>
      <c r="F230" s="91">
        <f t="shared" si="16"/>
        <v>0</v>
      </c>
    </row>
    <row r="231" spans="1:6" x14ac:dyDescent="0.2">
      <c r="A231" s="92" t="s">
        <v>449</v>
      </c>
      <c r="B231" s="92" t="s">
        <v>450</v>
      </c>
      <c r="C231" s="94" t="s">
        <v>55</v>
      </c>
      <c r="D231" s="95">
        <v>1</v>
      </c>
      <c r="E231" s="90"/>
      <c r="F231" s="91">
        <f t="shared" si="16"/>
        <v>0</v>
      </c>
    </row>
    <row r="232" spans="1:6" x14ac:dyDescent="0.2">
      <c r="A232" s="96" t="s">
        <v>451</v>
      </c>
      <c r="B232" s="96" t="s">
        <v>452</v>
      </c>
      <c r="C232" s="94"/>
      <c r="D232" s="95"/>
      <c r="E232" s="93"/>
      <c r="F232" s="91"/>
    </row>
    <row r="233" spans="1:6" ht="30" x14ac:dyDescent="0.2">
      <c r="A233" s="92" t="s">
        <v>453</v>
      </c>
      <c r="B233" s="92" t="s">
        <v>454</v>
      </c>
      <c r="C233" s="94" t="s">
        <v>55</v>
      </c>
      <c r="D233" s="95">
        <v>6</v>
      </c>
      <c r="E233" s="93"/>
      <c r="F233" s="91">
        <f t="shared" ref="F233:F234" si="17">E233*D233</f>
        <v>0</v>
      </c>
    </row>
    <row r="234" spans="1:6" ht="15.75" thickBot="1" x14ac:dyDescent="0.25">
      <c r="A234" s="92" t="s">
        <v>455</v>
      </c>
      <c r="B234" s="92" t="s">
        <v>456</v>
      </c>
      <c r="C234" s="94" t="s">
        <v>55</v>
      </c>
      <c r="D234" s="95">
        <v>6</v>
      </c>
      <c r="E234" s="93"/>
      <c r="F234" s="91">
        <f t="shared" si="17"/>
        <v>0</v>
      </c>
    </row>
    <row r="235" spans="1:6" ht="15.75" thickBot="1" x14ac:dyDescent="0.25">
      <c r="A235" s="97"/>
      <c r="B235" s="97" t="s">
        <v>457</v>
      </c>
      <c r="C235" s="97"/>
      <c r="D235" s="97"/>
      <c r="E235" s="97"/>
      <c r="F235" s="97">
        <f>SUM(F229:F234)</f>
        <v>0</v>
      </c>
    </row>
    <row r="236" spans="1:6" x14ac:dyDescent="0.2">
      <c r="A236" s="20"/>
      <c r="B236" s="21"/>
      <c r="C236" s="21"/>
      <c r="D236" s="53"/>
      <c r="E236" s="22"/>
      <c r="F236" s="36"/>
    </row>
    <row r="237" spans="1:6" ht="23.25" x14ac:dyDescent="0.2">
      <c r="A237" s="115" t="s">
        <v>34</v>
      </c>
      <c r="B237" s="116"/>
      <c r="C237" s="116"/>
      <c r="D237" s="116"/>
      <c r="E237" s="116"/>
      <c r="F237" s="117"/>
    </row>
    <row r="238" spans="1:6" ht="23.25" x14ac:dyDescent="0.2">
      <c r="A238" s="23"/>
      <c r="B238" s="24"/>
      <c r="C238" s="24"/>
      <c r="D238" s="54"/>
      <c r="E238" s="24"/>
      <c r="F238" s="64"/>
    </row>
    <row r="239" spans="1:6" x14ac:dyDescent="0.2">
      <c r="A239" s="25" t="s">
        <v>35</v>
      </c>
      <c r="B239" s="118" t="s">
        <v>48</v>
      </c>
      <c r="C239" s="119"/>
      <c r="D239" s="119"/>
      <c r="E239" s="120"/>
      <c r="F239" s="65" t="s">
        <v>36</v>
      </c>
    </row>
    <row r="240" spans="1:6" x14ac:dyDescent="0.2">
      <c r="A240" s="26" t="s">
        <v>39</v>
      </c>
      <c r="B240" s="121" t="s">
        <v>37</v>
      </c>
      <c r="C240" s="122"/>
      <c r="D240" s="122"/>
      <c r="E240" s="123"/>
      <c r="F240" s="66">
        <f>F28</f>
        <v>0</v>
      </c>
    </row>
    <row r="241" spans="1:6" x14ac:dyDescent="0.2">
      <c r="A241" s="27" t="s">
        <v>40</v>
      </c>
      <c r="B241" s="124" t="s">
        <v>38</v>
      </c>
      <c r="C241" s="125"/>
      <c r="D241" s="125"/>
      <c r="E241" s="126"/>
      <c r="F241" s="67">
        <f>F36</f>
        <v>0</v>
      </c>
    </row>
    <row r="242" spans="1:6" x14ac:dyDescent="0.2">
      <c r="A242" s="28" t="s">
        <v>41</v>
      </c>
      <c r="B242" s="127" t="s">
        <v>43</v>
      </c>
      <c r="C242" s="113"/>
      <c r="D242" s="113"/>
      <c r="E242" s="113"/>
      <c r="F242" s="66">
        <f>F78</f>
        <v>0</v>
      </c>
    </row>
    <row r="243" spans="1:6" x14ac:dyDescent="0.2">
      <c r="A243" s="27" t="s">
        <v>231</v>
      </c>
      <c r="B243" s="124" t="s">
        <v>232</v>
      </c>
      <c r="C243" s="125"/>
      <c r="D243" s="125"/>
      <c r="E243" s="126"/>
      <c r="F243" s="68">
        <f>F82</f>
        <v>0</v>
      </c>
    </row>
    <row r="244" spans="1:6" x14ac:dyDescent="0.2">
      <c r="A244" s="27" t="s">
        <v>233</v>
      </c>
      <c r="B244" s="112" t="s">
        <v>234</v>
      </c>
      <c r="C244" s="113"/>
      <c r="D244" s="113"/>
      <c r="E244" s="114"/>
      <c r="F244" s="68">
        <f>F93</f>
        <v>0</v>
      </c>
    </row>
    <row r="245" spans="1:6" x14ac:dyDescent="0.2">
      <c r="A245" s="27" t="s">
        <v>235</v>
      </c>
      <c r="B245" s="124" t="s">
        <v>236</v>
      </c>
      <c r="C245" s="125"/>
      <c r="D245" s="125"/>
      <c r="E245" s="126"/>
      <c r="F245" s="68">
        <f>F107</f>
        <v>0</v>
      </c>
    </row>
    <row r="246" spans="1:6" x14ac:dyDescent="0.2">
      <c r="A246" s="27" t="s">
        <v>237</v>
      </c>
      <c r="B246" s="128" t="s">
        <v>238</v>
      </c>
      <c r="C246" s="129"/>
      <c r="D246" s="129"/>
      <c r="E246" s="129"/>
      <c r="F246" s="68">
        <f>F125</f>
        <v>0</v>
      </c>
    </row>
    <row r="247" spans="1:6" x14ac:dyDescent="0.2">
      <c r="A247" s="27" t="s">
        <v>239</v>
      </c>
      <c r="B247" s="124" t="s">
        <v>240</v>
      </c>
      <c r="C247" s="125"/>
      <c r="D247" s="125"/>
      <c r="E247" s="126"/>
      <c r="F247" s="66">
        <f>F137</f>
        <v>0</v>
      </c>
    </row>
    <row r="248" spans="1:6" x14ac:dyDescent="0.2">
      <c r="A248" s="27" t="s">
        <v>241</v>
      </c>
      <c r="B248" s="112" t="s">
        <v>242</v>
      </c>
      <c r="C248" s="113"/>
      <c r="D248" s="113"/>
      <c r="E248" s="114"/>
      <c r="F248" s="69">
        <f>F164</f>
        <v>0</v>
      </c>
    </row>
    <row r="249" spans="1:6" x14ac:dyDescent="0.2">
      <c r="A249" s="27" t="s">
        <v>243</v>
      </c>
      <c r="B249" s="124" t="s">
        <v>244</v>
      </c>
      <c r="C249" s="125"/>
      <c r="D249" s="125"/>
      <c r="E249" s="126"/>
      <c r="F249" s="66">
        <f>F175</f>
        <v>0</v>
      </c>
    </row>
    <row r="250" spans="1:6" x14ac:dyDescent="0.2">
      <c r="A250" s="27" t="s">
        <v>245</v>
      </c>
      <c r="B250" s="124" t="s">
        <v>246</v>
      </c>
      <c r="C250" s="125"/>
      <c r="D250" s="125"/>
      <c r="E250" s="126"/>
      <c r="F250" s="66">
        <f>0</f>
        <v>0</v>
      </c>
    </row>
    <row r="251" spans="1:6" x14ac:dyDescent="0.2">
      <c r="A251" s="27" t="s">
        <v>247</v>
      </c>
      <c r="B251" s="127" t="s">
        <v>248</v>
      </c>
      <c r="C251" s="113"/>
      <c r="D251" s="113"/>
      <c r="E251" s="113"/>
      <c r="F251" s="66">
        <f>F192</f>
        <v>0</v>
      </c>
    </row>
    <row r="252" spans="1:6" x14ac:dyDescent="0.2">
      <c r="A252" s="27" t="s">
        <v>249</v>
      </c>
      <c r="B252" s="128" t="s">
        <v>250</v>
      </c>
      <c r="C252" s="129"/>
      <c r="D252" s="129"/>
      <c r="E252" s="129"/>
      <c r="F252" s="66">
        <f>F197</f>
        <v>0</v>
      </c>
    </row>
    <row r="253" spans="1:6" x14ac:dyDescent="0.2">
      <c r="A253" s="27" t="s">
        <v>42</v>
      </c>
      <c r="B253" s="124" t="s">
        <v>44</v>
      </c>
      <c r="C253" s="125"/>
      <c r="D253" s="125"/>
      <c r="E253" s="126"/>
      <c r="F253" s="66">
        <f>F211</f>
        <v>0</v>
      </c>
    </row>
    <row r="254" spans="1:6" x14ac:dyDescent="0.2">
      <c r="A254" s="27" t="s">
        <v>251</v>
      </c>
      <c r="B254" s="124" t="s">
        <v>252</v>
      </c>
      <c r="C254" s="125"/>
      <c r="D254" s="125"/>
      <c r="E254" s="126"/>
      <c r="F254" s="66">
        <f>F218</f>
        <v>0</v>
      </c>
    </row>
    <row r="255" spans="1:6" x14ac:dyDescent="0.2">
      <c r="A255" s="27" t="s">
        <v>253</v>
      </c>
      <c r="B255" s="124" t="s">
        <v>254</v>
      </c>
      <c r="C255" s="125"/>
      <c r="D255" s="125"/>
      <c r="E255" s="126"/>
      <c r="F255" s="66">
        <f>F226</f>
        <v>0</v>
      </c>
    </row>
    <row r="256" spans="1:6" x14ac:dyDescent="0.2">
      <c r="A256" s="27" t="s">
        <v>47</v>
      </c>
      <c r="B256" s="124" t="s">
        <v>46</v>
      </c>
      <c r="C256" s="125"/>
      <c r="D256" s="125"/>
      <c r="E256" s="126"/>
      <c r="F256" s="65">
        <f>F235</f>
        <v>0</v>
      </c>
    </row>
    <row r="257" spans="1:10" x14ac:dyDescent="0.2">
      <c r="A257" s="30"/>
      <c r="B257" s="130" t="s">
        <v>45</v>
      </c>
      <c r="C257" s="131"/>
      <c r="D257" s="131"/>
      <c r="E257" s="132"/>
      <c r="F257" s="65">
        <f>SUM(F240:F256)</f>
        <v>0</v>
      </c>
      <c r="I257" s="85"/>
      <c r="J257" s="85"/>
    </row>
    <row r="258" spans="1:10" x14ac:dyDescent="0.2">
      <c r="A258" s="31"/>
      <c r="B258" s="29"/>
      <c r="C258" s="21"/>
      <c r="D258" s="55"/>
      <c r="E258" s="21"/>
      <c r="F258" s="36"/>
      <c r="J258" s="86"/>
    </row>
    <row r="259" spans="1:10" x14ac:dyDescent="0.2">
      <c r="A259" s="31"/>
      <c r="B259" s="1" t="s">
        <v>33</v>
      </c>
      <c r="C259" s="21"/>
      <c r="D259" s="55"/>
      <c r="E259" s="21"/>
      <c r="F259" s="36"/>
    </row>
    <row r="260" spans="1:10" x14ac:dyDescent="0.2">
      <c r="A260" s="31"/>
      <c r="B260" s="29"/>
      <c r="C260" s="21"/>
      <c r="D260" s="55"/>
      <c r="E260" s="21"/>
      <c r="F260" s="36"/>
    </row>
  </sheetData>
  <mergeCells count="33">
    <mergeCell ref="B255:E255"/>
    <mergeCell ref="B256:E256"/>
    <mergeCell ref="B257:E257"/>
    <mergeCell ref="B249:E249"/>
    <mergeCell ref="B250:E250"/>
    <mergeCell ref="B251:E251"/>
    <mergeCell ref="B252:E252"/>
    <mergeCell ref="B253:E253"/>
    <mergeCell ref="B254:E254"/>
    <mergeCell ref="B248:E248"/>
    <mergeCell ref="A237:F237"/>
    <mergeCell ref="B239:E239"/>
    <mergeCell ref="B240:E240"/>
    <mergeCell ref="B241:E241"/>
    <mergeCell ref="B242:E242"/>
    <mergeCell ref="B243:E243"/>
    <mergeCell ref="B244:E244"/>
    <mergeCell ref="B245:E245"/>
    <mergeCell ref="B246:E246"/>
    <mergeCell ref="B247:E247"/>
    <mergeCell ref="F8:F9"/>
    <mergeCell ref="A1:F1"/>
    <mergeCell ref="A2:F2"/>
    <mergeCell ref="A3:F3"/>
    <mergeCell ref="A4:F4"/>
    <mergeCell ref="A5:F5"/>
    <mergeCell ref="A7:F7"/>
    <mergeCell ref="A6:F6"/>
    <mergeCell ref="A8:A9"/>
    <mergeCell ref="B8:B9"/>
    <mergeCell ref="C8:C9"/>
    <mergeCell ref="D8:D9"/>
    <mergeCell ref="E8:E9"/>
  </mergeCells>
  <phoneticPr fontId="16" type="noConversion"/>
  <hyperlinks>
    <hyperlink ref="B58" location="_Toc38440678" display="_Toc38440678" xr:uid="{AE4E326F-3A28-42B3-B188-9E3732FF4848}"/>
  </hyperlink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Art" shapeId="13313" r:id="rId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314325</xdr:colOff>
                <xdr:row>226</xdr:row>
                <xdr:rowOff>0</xdr:rowOff>
              </to>
            </anchor>
          </objectPr>
        </oleObject>
      </mc:Choice>
      <mc:Fallback>
        <oleObject progId="WordArt" shapeId="13313" r:id="rId3"/>
      </mc:Fallback>
    </mc:AlternateContent>
    <mc:AlternateContent xmlns:mc="http://schemas.openxmlformats.org/markup-compatibility/2006">
      <mc:Choice Requires="x14">
        <oleObject progId="WordArt" shapeId="13314" r:id="rId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314325</xdr:colOff>
                <xdr:row>226</xdr:row>
                <xdr:rowOff>0</xdr:rowOff>
              </to>
            </anchor>
          </objectPr>
        </oleObject>
      </mc:Choice>
      <mc:Fallback>
        <oleObject progId="WordArt" shapeId="13314" r:id="rId5"/>
      </mc:Fallback>
    </mc:AlternateContent>
    <mc:AlternateContent xmlns:mc="http://schemas.openxmlformats.org/markup-compatibility/2006">
      <mc:Choice Requires="x14">
        <oleObject progId="WordArt" shapeId="13315" r:id="rId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314325</xdr:colOff>
                <xdr:row>226</xdr:row>
                <xdr:rowOff>0</xdr:rowOff>
              </to>
            </anchor>
          </objectPr>
        </oleObject>
      </mc:Choice>
      <mc:Fallback>
        <oleObject progId="WordArt" shapeId="13315" r:id="rId6"/>
      </mc:Fallback>
    </mc:AlternateContent>
    <mc:AlternateContent xmlns:mc="http://schemas.openxmlformats.org/markup-compatibility/2006">
      <mc:Choice Requires="x14">
        <oleObject progId="WordArt" shapeId="13316" r:id="rId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314325</xdr:colOff>
                <xdr:row>226</xdr:row>
                <xdr:rowOff>0</xdr:rowOff>
              </to>
            </anchor>
          </objectPr>
        </oleObject>
      </mc:Choice>
      <mc:Fallback>
        <oleObject progId="WordArt" shapeId="13316" r:id="rId7"/>
      </mc:Fallback>
    </mc:AlternateContent>
    <mc:AlternateContent xmlns:mc="http://schemas.openxmlformats.org/markup-compatibility/2006">
      <mc:Choice Requires="x14">
        <oleObject progId="WordArt" shapeId="13317" r:id="rId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180975</xdr:colOff>
                <xdr:row>226</xdr:row>
                <xdr:rowOff>0</xdr:rowOff>
              </to>
            </anchor>
          </objectPr>
        </oleObject>
      </mc:Choice>
      <mc:Fallback>
        <oleObject progId="WordArt" shapeId="13317" r:id="rId8"/>
      </mc:Fallback>
    </mc:AlternateContent>
    <mc:AlternateContent xmlns:mc="http://schemas.openxmlformats.org/markup-compatibility/2006">
      <mc:Choice Requires="x14">
        <oleObject progId="WordArt" shapeId="13318" r:id="rId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77</xdr:row>
                <xdr:rowOff>0</xdr:rowOff>
              </from>
              <to>
                <xdr:col>1</xdr:col>
                <xdr:colOff>38100</xdr:colOff>
                <xdr:row>77</xdr:row>
                <xdr:rowOff>0</xdr:rowOff>
              </to>
            </anchor>
          </objectPr>
        </oleObject>
      </mc:Choice>
      <mc:Fallback>
        <oleObject progId="WordArt" shapeId="13318" r:id="rId9"/>
      </mc:Fallback>
    </mc:AlternateContent>
    <mc:AlternateContent xmlns:mc="http://schemas.openxmlformats.org/markup-compatibility/2006">
      <mc:Choice Requires="x14">
        <oleObject progId="WordArt" shapeId="13319" r:id="rId10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226</xdr:row>
                <xdr:rowOff>0</xdr:rowOff>
              </from>
              <to>
                <xdr:col>1</xdr:col>
                <xdr:colOff>47625</xdr:colOff>
                <xdr:row>226</xdr:row>
                <xdr:rowOff>0</xdr:rowOff>
              </to>
            </anchor>
          </objectPr>
        </oleObject>
      </mc:Choice>
      <mc:Fallback>
        <oleObject progId="WordArt" shapeId="13319" r:id="rId10"/>
      </mc:Fallback>
    </mc:AlternateContent>
    <mc:AlternateContent xmlns:mc="http://schemas.openxmlformats.org/markup-compatibility/2006">
      <mc:Choice Requires="x14">
        <oleObject progId="WordArt" shapeId="13320" r:id="rId1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20" r:id="rId11"/>
      </mc:Fallback>
    </mc:AlternateContent>
    <mc:AlternateContent xmlns:mc="http://schemas.openxmlformats.org/markup-compatibility/2006">
      <mc:Choice Requires="x14">
        <oleObject progId="WordArt" shapeId="13322" r:id="rId1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22" r:id="rId12"/>
      </mc:Fallback>
    </mc:AlternateContent>
    <mc:AlternateContent xmlns:mc="http://schemas.openxmlformats.org/markup-compatibility/2006">
      <mc:Choice Requires="x14">
        <oleObject progId="WordArt" shapeId="13323" r:id="rId1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23" r:id="rId13"/>
      </mc:Fallback>
    </mc:AlternateContent>
    <mc:AlternateContent xmlns:mc="http://schemas.openxmlformats.org/markup-compatibility/2006">
      <mc:Choice Requires="x14">
        <oleObject progId="WordArt" shapeId="13324" r:id="rId1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24" r:id="rId14"/>
      </mc:Fallback>
    </mc:AlternateContent>
    <mc:AlternateContent xmlns:mc="http://schemas.openxmlformats.org/markup-compatibility/2006">
      <mc:Choice Requires="x14">
        <oleObject progId="WordArt" shapeId="13325" r:id="rId1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226</xdr:row>
                <xdr:rowOff>0</xdr:rowOff>
              </from>
              <to>
                <xdr:col>1</xdr:col>
                <xdr:colOff>47625</xdr:colOff>
                <xdr:row>226</xdr:row>
                <xdr:rowOff>0</xdr:rowOff>
              </to>
            </anchor>
          </objectPr>
        </oleObject>
      </mc:Choice>
      <mc:Fallback>
        <oleObject progId="WordArt" shapeId="13325" r:id="rId15"/>
      </mc:Fallback>
    </mc:AlternateContent>
    <mc:AlternateContent xmlns:mc="http://schemas.openxmlformats.org/markup-compatibility/2006">
      <mc:Choice Requires="x14">
        <oleObject progId="WordArt" shapeId="13326" r:id="rId1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26" r:id="rId16"/>
      </mc:Fallback>
    </mc:AlternateContent>
    <mc:AlternateContent xmlns:mc="http://schemas.openxmlformats.org/markup-compatibility/2006">
      <mc:Choice Requires="x14">
        <oleObject progId="WordArt" shapeId="13327" r:id="rId1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27" r:id="rId17"/>
      </mc:Fallback>
    </mc:AlternateContent>
    <mc:AlternateContent xmlns:mc="http://schemas.openxmlformats.org/markup-compatibility/2006">
      <mc:Choice Requires="x14">
        <oleObject progId="WordArt" shapeId="13328" r:id="rId1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28" r:id="rId18"/>
      </mc:Fallback>
    </mc:AlternateContent>
    <mc:AlternateContent xmlns:mc="http://schemas.openxmlformats.org/markup-compatibility/2006">
      <mc:Choice Requires="x14">
        <oleObject progId="WordArt" shapeId="13329" r:id="rId1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29" r:id="rId19"/>
      </mc:Fallback>
    </mc:AlternateContent>
    <mc:AlternateContent xmlns:mc="http://schemas.openxmlformats.org/markup-compatibility/2006">
      <mc:Choice Requires="x14">
        <oleObject progId="WordArt" shapeId="13330" r:id="rId2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30" r:id="rId20"/>
      </mc:Fallback>
    </mc:AlternateContent>
    <mc:AlternateContent xmlns:mc="http://schemas.openxmlformats.org/markup-compatibility/2006">
      <mc:Choice Requires="x14">
        <oleObject progId="WordArt" shapeId="13331" r:id="rId2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31" r:id="rId21"/>
      </mc:Fallback>
    </mc:AlternateContent>
    <mc:AlternateContent xmlns:mc="http://schemas.openxmlformats.org/markup-compatibility/2006">
      <mc:Choice Requires="x14">
        <oleObject progId="WordArt" shapeId="13332" r:id="rId22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226</xdr:row>
                <xdr:rowOff>0</xdr:rowOff>
              </from>
              <to>
                <xdr:col>1</xdr:col>
                <xdr:colOff>47625</xdr:colOff>
                <xdr:row>226</xdr:row>
                <xdr:rowOff>0</xdr:rowOff>
              </to>
            </anchor>
          </objectPr>
        </oleObject>
      </mc:Choice>
      <mc:Fallback>
        <oleObject progId="WordArt" shapeId="13332" r:id="rId22"/>
      </mc:Fallback>
    </mc:AlternateContent>
    <mc:AlternateContent xmlns:mc="http://schemas.openxmlformats.org/markup-compatibility/2006">
      <mc:Choice Requires="x14">
        <oleObject progId="WordArt" shapeId="13333" r:id="rId2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33" r:id="rId23"/>
      </mc:Fallback>
    </mc:AlternateContent>
    <mc:AlternateContent xmlns:mc="http://schemas.openxmlformats.org/markup-compatibility/2006">
      <mc:Choice Requires="x14">
        <oleObject progId="WordArt" shapeId="13334" r:id="rId2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34" r:id="rId24"/>
      </mc:Fallback>
    </mc:AlternateContent>
    <mc:AlternateContent xmlns:mc="http://schemas.openxmlformats.org/markup-compatibility/2006">
      <mc:Choice Requires="x14">
        <oleObject progId="WordArt" shapeId="13335" r:id="rId2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35" r:id="rId25"/>
      </mc:Fallback>
    </mc:AlternateContent>
    <mc:AlternateContent xmlns:mc="http://schemas.openxmlformats.org/markup-compatibility/2006">
      <mc:Choice Requires="x14">
        <oleObject progId="WordArt" shapeId="13336" r:id="rId26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226</xdr:row>
                <xdr:rowOff>0</xdr:rowOff>
              </from>
              <to>
                <xdr:col>1</xdr:col>
                <xdr:colOff>47625</xdr:colOff>
                <xdr:row>226</xdr:row>
                <xdr:rowOff>0</xdr:rowOff>
              </to>
            </anchor>
          </objectPr>
        </oleObject>
      </mc:Choice>
      <mc:Fallback>
        <oleObject progId="WordArt" shapeId="13336" r:id="rId26"/>
      </mc:Fallback>
    </mc:AlternateContent>
    <mc:AlternateContent xmlns:mc="http://schemas.openxmlformats.org/markup-compatibility/2006">
      <mc:Choice Requires="x14">
        <oleObject progId="WordArt" shapeId="13337" r:id="rId2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37" r:id="rId27"/>
      </mc:Fallback>
    </mc:AlternateContent>
    <mc:AlternateContent xmlns:mc="http://schemas.openxmlformats.org/markup-compatibility/2006">
      <mc:Choice Requires="x14">
        <oleObject progId="WordArt" shapeId="13338" r:id="rId2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38" r:id="rId28"/>
      </mc:Fallback>
    </mc:AlternateContent>
    <mc:AlternateContent xmlns:mc="http://schemas.openxmlformats.org/markup-compatibility/2006">
      <mc:Choice Requires="x14">
        <oleObject progId="WordArt" shapeId="13339" r:id="rId2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39" r:id="rId29"/>
      </mc:Fallback>
    </mc:AlternateContent>
    <mc:AlternateContent xmlns:mc="http://schemas.openxmlformats.org/markup-compatibility/2006">
      <mc:Choice Requires="x14">
        <oleObject progId="WordArt" shapeId="13340" r:id="rId3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314325</xdr:colOff>
                <xdr:row>226</xdr:row>
                <xdr:rowOff>0</xdr:rowOff>
              </to>
            </anchor>
          </objectPr>
        </oleObject>
      </mc:Choice>
      <mc:Fallback>
        <oleObject progId="WordArt" shapeId="13340" r:id="rId30"/>
      </mc:Fallback>
    </mc:AlternateContent>
    <mc:AlternateContent xmlns:mc="http://schemas.openxmlformats.org/markup-compatibility/2006">
      <mc:Choice Requires="x14">
        <oleObject progId="WordArt" shapeId="13341" r:id="rId3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314325</xdr:colOff>
                <xdr:row>226</xdr:row>
                <xdr:rowOff>0</xdr:rowOff>
              </to>
            </anchor>
          </objectPr>
        </oleObject>
      </mc:Choice>
      <mc:Fallback>
        <oleObject progId="WordArt" shapeId="13341" r:id="rId31"/>
      </mc:Fallback>
    </mc:AlternateContent>
    <mc:AlternateContent xmlns:mc="http://schemas.openxmlformats.org/markup-compatibility/2006">
      <mc:Choice Requires="x14">
        <oleObject progId="WordArt" shapeId="13342" r:id="rId3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314325</xdr:colOff>
                <xdr:row>226</xdr:row>
                <xdr:rowOff>0</xdr:rowOff>
              </to>
            </anchor>
          </objectPr>
        </oleObject>
      </mc:Choice>
      <mc:Fallback>
        <oleObject progId="WordArt" shapeId="13342" r:id="rId32"/>
      </mc:Fallback>
    </mc:AlternateContent>
    <mc:AlternateContent xmlns:mc="http://schemas.openxmlformats.org/markup-compatibility/2006">
      <mc:Choice Requires="x14">
        <oleObject progId="WordArt" shapeId="13343" r:id="rId3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314325</xdr:colOff>
                <xdr:row>226</xdr:row>
                <xdr:rowOff>0</xdr:rowOff>
              </to>
            </anchor>
          </objectPr>
        </oleObject>
      </mc:Choice>
      <mc:Fallback>
        <oleObject progId="WordArt" shapeId="13343" r:id="rId33"/>
      </mc:Fallback>
    </mc:AlternateContent>
    <mc:AlternateContent xmlns:mc="http://schemas.openxmlformats.org/markup-compatibility/2006">
      <mc:Choice Requires="x14">
        <oleObject progId="WordArt" shapeId="13344" r:id="rId3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180975</xdr:colOff>
                <xdr:row>226</xdr:row>
                <xdr:rowOff>0</xdr:rowOff>
              </to>
            </anchor>
          </objectPr>
        </oleObject>
      </mc:Choice>
      <mc:Fallback>
        <oleObject progId="WordArt" shapeId="13344" r:id="rId34"/>
      </mc:Fallback>
    </mc:AlternateContent>
    <mc:AlternateContent xmlns:mc="http://schemas.openxmlformats.org/markup-compatibility/2006">
      <mc:Choice Requires="x14">
        <oleObject progId="WordArt" shapeId="13345" r:id="rId3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78</xdr:row>
                <xdr:rowOff>0</xdr:rowOff>
              </from>
              <to>
                <xdr:col>1</xdr:col>
                <xdr:colOff>38100</xdr:colOff>
                <xdr:row>78</xdr:row>
                <xdr:rowOff>0</xdr:rowOff>
              </to>
            </anchor>
          </objectPr>
        </oleObject>
      </mc:Choice>
      <mc:Fallback>
        <oleObject progId="WordArt" shapeId="13345" r:id="rId35"/>
      </mc:Fallback>
    </mc:AlternateContent>
    <mc:AlternateContent xmlns:mc="http://schemas.openxmlformats.org/markup-compatibility/2006">
      <mc:Choice Requires="x14">
        <oleObject progId="WordArt" shapeId="13346" r:id="rId36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226</xdr:row>
                <xdr:rowOff>0</xdr:rowOff>
              </from>
              <to>
                <xdr:col>1</xdr:col>
                <xdr:colOff>47625</xdr:colOff>
                <xdr:row>226</xdr:row>
                <xdr:rowOff>0</xdr:rowOff>
              </to>
            </anchor>
          </objectPr>
        </oleObject>
      </mc:Choice>
      <mc:Fallback>
        <oleObject progId="WordArt" shapeId="13346" r:id="rId36"/>
      </mc:Fallback>
    </mc:AlternateContent>
    <mc:AlternateContent xmlns:mc="http://schemas.openxmlformats.org/markup-compatibility/2006">
      <mc:Choice Requires="x14">
        <oleObject progId="WordArt" shapeId="13347" r:id="rId3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47" r:id="rId37"/>
      </mc:Fallback>
    </mc:AlternateContent>
    <mc:AlternateContent xmlns:mc="http://schemas.openxmlformats.org/markup-compatibility/2006">
      <mc:Choice Requires="x14">
        <oleObject progId="WordArt" shapeId="13348" r:id="rId3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77</xdr:row>
                <xdr:rowOff>0</xdr:rowOff>
              </from>
              <to>
                <xdr:col>1</xdr:col>
                <xdr:colOff>38100</xdr:colOff>
                <xdr:row>77</xdr:row>
                <xdr:rowOff>0</xdr:rowOff>
              </to>
            </anchor>
          </objectPr>
        </oleObject>
      </mc:Choice>
      <mc:Fallback>
        <oleObject progId="WordArt" shapeId="13348" r:id="rId38"/>
      </mc:Fallback>
    </mc:AlternateContent>
    <mc:AlternateContent xmlns:mc="http://schemas.openxmlformats.org/markup-compatibility/2006">
      <mc:Choice Requires="x14">
        <oleObject progId="WordArt" shapeId="13349" r:id="rId3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49" r:id="rId39"/>
      </mc:Fallback>
    </mc:AlternateContent>
    <mc:AlternateContent xmlns:mc="http://schemas.openxmlformats.org/markup-compatibility/2006">
      <mc:Choice Requires="x14">
        <oleObject progId="WordArt" shapeId="13350" r:id="rId4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50" r:id="rId40"/>
      </mc:Fallback>
    </mc:AlternateContent>
    <mc:AlternateContent xmlns:mc="http://schemas.openxmlformats.org/markup-compatibility/2006">
      <mc:Choice Requires="x14">
        <oleObject progId="WordArt" shapeId="13351" r:id="rId4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51" r:id="rId41"/>
      </mc:Fallback>
    </mc:AlternateContent>
    <mc:AlternateContent xmlns:mc="http://schemas.openxmlformats.org/markup-compatibility/2006">
      <mc:Choice Requires="x14">
        <oleObject progId="WordArt" shapeId="13352" r:id="rId42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226</xdr:row>
                <xdr:rowOff>0</xdr:rowOff>
              </from>
              <to>
                <xdr:col>1</xdr:col>
                <xdr:colOff>47625</xdr:colOff>
                <xdr:row>226</xdr:row>
                <xdr:rowOff>0</xdr:rowOff>
              </to>
            </anchor>
          </objectPr>
        </oleObject>
      </mc:Choice>
      <mc:Fallback>
        <oleObject progId="WordArt" shapeId="13352" r:id="rId42"/>
      </mc:Fallback>
    </mc:AlternateContent>
    <mc:AlternateContent xmlns:mc="http://schemas.openxmlformats.org/markup-compatibility/2006">
      <mc:Choice Requires="x14">
        <oleObject progId="WordArt" shapeId="13353" r:id="rId4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53" r:id="rId43"/>
      </mc:Fallback>
    </mc:AlternateContent>
    <mc:AlternateContent xmlns:mc="http://schemas.openxmlformats.org/markup-compatibility/2006">
      <mc:Choice Requires="x14">
        <oleObject progId="WordArt" shapeId="13354" r:id="rId4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54" r:id="rId44"/>
      </mc:Fallback>
    </mc:AlternateContent>
    <mc:AlternateContent xmlns:mc="http://schemas.openxmlformats.org/markup-compatibility/2006">
      <mc:Choice Requires="x14">
        <oleObject progId="WordArt" shapeId="13355" r:id="rId4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55" r:id="rId45"/>
      </mc:Fallback>
    </mc:AlternateContent>
    <mc:AlternateContent xmlns:mc="http://schemas.openxmlformats.org/markup-compatibility/2006">
      <mc:Choice Requires="x14">
        <oleObject progId="WordArt" shapeId="13356" r:id="rId4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56" r:id="rId46"/>
      </mc:Fallback>
    </mc:AlternateContent>
    <mc:AlternateContent xmlns:mc="http://schemas.openxmlformats.org/markup-compatibility/2006">
      <mc:Choice Requires="x14">
        <oleObject progId="WordArt" shapeId="13357" r:id="rId4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57" r:id="rId47"/>
      </mc:Fallback>
    </mc:AlternateContent>
    <mc:AlternateContent xmlns:mc="http://schemas.openxmlformats.org/markup-compatibility/2006">
      <mc:Choice Requires="x14">
        <oleObject progId="WordArt" shapeId="13358" r:id="rId4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58" r:id="rId48"/>
      </mc:Fallback>
    </mc:AlternateContent>
    <mc:AlternateContent xmlns:mc="http://schemas.openxmlformats.org/markup-compatibility/2006">
      <mc:Choice Requires="x14">
        <oleObject progId="WordArt" shapeId="13359" r:id="rId49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226</xdr:row>
                <xdr:rowOff>0</xdr:rowOff>
              </from>
              <to>
                <xdr:col>1</xdr:col>
                <xdr:colOff>47625</xdr:colOff>
                <xdr:row>226</xdr:row>
                <xdr:rowOff>0</xdr:rowOff>
              </to>
            </anchor>
          </objectPr>
        </oleObject>
      </mc:Choice>
      <mc:Fallback>
        <oleObject progId="WordArt" shapeId="13359" r:id="rId49"/>
      </mc:Fallback>
    </mc:AlternateContent>
    <mc:AlternateContent xmlns:mc="http://schemas.openxmlformats.org/markup-compatibility/2006">
      <mc:Choice Requires="x14">
        <oleObject progId="WordArt" shapeId="13360" r:id="rId5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60" r:id="rId50"/>
      </mc:Fallback>
    </mc:AlternateContent>
    <mc:AlternateContent xmlns:mc="http://schemas.openxmlformats.org/markup-compatibility/2006">
      <mc:Choice Requires="x14">
        <oleObject progId="WordArt" shapeId="13361" r:id="rId5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61" r:id="rId51"/>
      </mc:Fallback>
    </mc:AlternateContent>
    <mc:AlternateContent xmlns:mc="http://schemas.openxmlformats.org/markup-compatibility/2006">
      <mc:Choice Requires="x14">
        <oleObject progId="WordArt" shapeId="13362" r:id="rId5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62" r:id="rId52"/>
      </mc:Fallback>
    </mc:AlternateContent>
    <mc:AlternateContent xmlns:mc="http://schemas.openxmlformats.org/markup-compatibility/2006">
      <mc:Choice Requires="x14">
        <oleObject progId="WordArt" shapeId="13363" r:id="rId53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226</xdr:row>
                <xdr:rowOff>0</xdr:rowOff>
              </from>
              <to>
                <xdr:col>1</xdr:col>
                <xdr:colOff>47625</xdr:colOff>
                <xdr:row>226</xdr:row>
                <xdr:rowOff>0</xdr:rowOff>
              </to>
            </anchor>
          </objectPr>
        </oleObject>
      </mc:Choice>
      <mc:Fallback>
        <oleObject progId="WordArt" shapeId="13363" r:id="rId53"/>
      </mc:Fallback>
    </mc:AlternateContent>
    <mc:AlternateContent xmlns:mc="http://schemas.openxmlformats.org/markup-compatibility/2006">
      <mc:Choice Requires="x14">
        <oleObject progId="WordArt" shapeId="13364" r:id="rId5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64" r:id="rId54"/>
      </mc:Fallback>
    </mc:AlternateContent>
    <mc:AlternateContent xmlns:mc="http://schemas.openxmlformats.org/markup-compatibility/2006">
      <mc:Choice Requires="x14">
        <oleObject progId="WordArt" shapeId="13365" r:id="rId5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65" r:id="rId55"/>
      </mc:Fallback>
    </mc:AlternateContent>
    <mc:AlternateContent xmlns:mc="http://schemas.openxmlformats.org/markup-compatibility/2006">
      <mc:Choice Requires="x14">
        <oleObject progId="WordArt" shapeId="13366" r:id="rId5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66" r:id="rId56"/>
      </mc:Fallback>
    </mc:AlternateContent>
    <mc:AlternateContent xmlns:mc="http://schemas.openxmlformats.org/markup-compatibility/2006">
      <mc:Choice Requires="x14">
        <oleObject progId="WordArt" shapeId="13367" r:id="rId5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314325</xdr:colOff>
                <xdr:row>226</xdr:row>
                <xdr:rowOff>0</xdr:rowOff>
              </to>
            </anchor>
          </objectPr>
        </oleObject>
      </mc:Choice>
      <mc:Fallback>
        <oleObject progId="WordArt" shapeId="13367" r:id="rId57"/>
      </mc:Fallback>
    </mc:AlternateContent>
    <mc:AlternateContent xmlns:mc="http://schemas.openxmlformats.org/markup-compatibility/2006">
      <mc:Choice Requires="x14">
        <oleObject progId="WordArt" shapeId="13368" r:id="rId5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314325</xdr:colOff>
                <xdr:row>226</xdr:row>
                <xdr:rowOff>0</xdr:rowOff>
              </to>
            </anchor>
          </objectPr>
        </oleObject>
      </mc:Choice>
      <mc:Fallback>
        <oleObject progId="WordArt" shapeId="13368" r:id="rId58"/>
      </mc:Fallback>
    </mc:AlternateContent>
    <mc:AlternateContent xmlns:mc="http://schemas.openxmlformats.org/markup-compatibility/2006">
      <mc:Choice Requires="x14">
        <oleObject progId="WordArt" shapeId="13369" r:id="rId5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314325</xdr:colOff>
                <xdr:row>226</xdr:row>
                <xdr:rowOff>0</xdr:rowOff>
              </to>
            </anchor>
          </objectPr>
        </oleObject>
      </mc:Choice>
      <mc:Fallback>
        <oleObject progId="WordArt" shapeId="13369" r:id="rId59"/>
      </mc:Fallback>
    </mc:AlternateContent>
    <mc:AlternateContent xmlns:mc="http://schemas.openxmlformats.org/markup-compatibility/2006">
      <mc:Choice Requires="x14">
        <oleObject progId="WordArt" shapeId="13370" r:id="rId6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314325</xdr:colOff>
                <xdr:row>226</xdr:row>
                <xdr:rowOff>0</xdr:rowOff>
              </to>
            </anchor>
          </objectPr>
        </oleObject>
      </mc:Choice>
      <mc:Fallback>
        <oleObject progId="WordArt" shapeId="13370" r:id="rId60"/>
      </mc:Fallback>
    </mc:AlternateContent>
    <mc:AlternateContent xmlns:mc="http://schemas.openxmlformats.org/markup-compatibility/2006">
      <mc:Choice Requires="x14">
        <oleObject progId="WordArt" shapeId="13371" r:id="rId6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180975</xdr:colOff>
                <xdr:row>226</xdr:row>
                <xdr:rowOff>0</xdr:rowOff>
              </to>
            </anchor>
          </objectPr>
        </oleObject>
      </mc:Choice>
      <mc:Fallback>
        <oleObject progId="WordArt" shapeId="13371" r:id="rId61"/>
      </mc:Fallback>
    </mc:AlternateContent>
    <mc:AlternateContent xmlns:mc="http://schemas.openxmlformats.org/markup-compatibility/2006">
      <mc:Choice Requires="x14">
        <oleObject progId="WordArt" shapeId="13372" r:id="rId6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77</xdr:row>
                <xdr:rowOff>0</xdr:rowOff>
              </from>
              <to>
                <xdr:col>1</xdr:col>
                <xdr:colOff>38100</xdr:colOff>
                <xdr:row>77</xdr:row>
                <xdr:rowOff>0</xdr:rowOff>
              </to>
            </anchor>
          </objectPr>
        </oleObject>
      </mc:Choice>
      <mc:Fallback>
        <oleObject progId="WordArt" shapeId="13372" r:id="rId62"/>
      </mc:Fallback>
    </mc:AlternateContent>
    <mc:AlternateContent xmlns:mc="http://schemas.openxmlformats.org/markup-compatibility/2006">
      <mc:Choice Requires="x14">
        <oleObject progId="WordArt" shapeId="13373" r:id="rId63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226</xdr:row>
                <xdr:rowOff>0</xdr:rowOff>
              </from>
              <to>
                <xdr:col>1</xdr:col>
                <xdr:colOff>47625</xdr:colOff>
                <xdr:row>226</xdr:row>
                <xdr:rowOff>0</xdr:rowOff>
              </to>
            </anchor>
          </objectPr>
        </oleObject>
      </mc:Choice>
      <mc:Fallback>
        <oleObject progId="WordArt" shapeId="13373" r:id="rId63"/>
      </mc:Fallback>
    </mc:AlternateContent>
    <mc:AlternateContent xmlns:mc="http://schemas.openxmlformats.org/markup-compatibility/2006">
      <mc:Choice Requires="x14">
        <oleObject progId="WordArt" shapeId="13374" r:id="rId6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74" r:id="rId64"/>
      </mc:Fallback>
    </mc:AlternateContent>
    <mc:AlternateContent xmlns:mc="http://schemas.openxmlformats.org/markup-compatibility/2006">
      <mc:Choice Requires="x14">
        <oleObject progId="WordArt" shapeId="13376" r:id="rId6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76" r:id="rId65"/>
      </mc:Fallback>
    </mc:AlternateContent>
    <mc:AlternateContent xmlns:mc="http://schemas.openxmlformats.org/markup-compatibility/2006">
      <mc:Choice Requires="x14">
        <oleObject progId="WordArt" shapeId="13377" r:id="rId6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77" r:id="rId66"/>
      </mc:Fallback>
    </mc:AlternateContent>
    <mc:AlternateContent xmlns:mc="http://schemas.openxmlformats.org/markup-compatibility/2006">
      <mc:Choice Requires="x14">
        <oleObject progId="WordArt" shapeId="13378" r:id="rId6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78" r:id="rId67"/>
      </mc:Fallback>
    </mc:AlternateContent>
    <mc:AlternateContent xmlns:mc="http://schemas.openxmlformats.org/markup-compatibility/2006">
      <mc:Choice Requires="x14">
        <oleObject progId="WordArt" shapeId="13379" r:id="rId68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226</xdr:row>
                <xdr:rowOff>0</xdr:rowOff>
              </from>
              <to>
                <xdr:col>1</xdr:col>
                <xdr:colOff>47625</xdr:colOff>
                <xdr:row>226</xdr:row>
                <xdr:rowOff>0</xdr:rowOff>
              </to>
            </anchor>
          </objectPr>
        </oleObject>
      </mc:Choice>
      <mc:Fallback>
        <oleObject progId="WordArt" shapeId="13379" r:id="rId68"/>
      </mc:Fallback>
    </mc:AlternateContent>
    <mc:AlternateContent xmlns:mc="http://schemas.openxmlformats.org/markup-compatibility/2006">
      <mc:Choice Requires="x14">
        <oleObject progId="WordArt" shapeId="13380" r:id="rId6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80" r:id="rId69"/>
      </mc:Fallback>
    </mc:AlternateContent>
    <mc:AlternateContent xmlns:mc="http://schemas.openxmlformats.org/markup-compatibility/2006">
      <mc:Choice Requires="x14">
        <oleObject progId="WordArt" shapeId="13381" r:id="rId7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81" r:id="rId70"/>
      </mc:Fallback>
    </mc:AlternateContent>
    <mc:AlternateContent xmlns:mc="http://schemas.openxmlformats.org/markup-compatibility/2006">
      <mc:Choice Requires="x14">
        <oleObject progId="WordArt" shapeId="13382" r:id="rId7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82" r:id="rId71"/>
      </mc:Fallback>
    </mc:AlternateContent>
    <mc:AlternateContent xmlns:mc="http://schemas.openxmlformats.org/markup-compatibility/2006">
      <mc:Choice Requires="x14">
        <oleObject progId="WordArt" shapeId="13383" r:id="rId7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83" r:id="rId72"/>
      </mc:Fallback>
    </mc:AlternateContent>
    <mc:AlternateContent xmlns:mc="http://schemas.openxmlformats.org/markup-compatibility/2006">
      <mc:Choice Requires="x14">
        <oleObject progId="WordArt" shapeId="13384" r:id="rId7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84" r:id="rId73"/>
      </mc:Fallback>
    </mc:AlternateContent>
    <mc:AlternateContent xmlns:mc="http://schemas.openxmlformats.org/markup-compatibility/2006">
      <mc:Choice Requires="x14">
        <oleObject progId="WordArt" shapeId="13385" r:id="rId7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85" r:id="rId74"/>
      </mc:Fallback>
    </mc:AlternateContent>
    <mc:AlternateContent xmlns:mc="http://schemas.openxmlformats.org/markup-compatibility/2006">
      <mc:Choice Requires="x14">
        <oleObject progId="WordArt" shapeId="13386" r:id="rId7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226</xdr:row>
                <xdr:rowOff>0</xdr:rowOff>
              </from>
              <to>
                <xdr:col>1</xdr:col>
                <xdr:colOff>47625</xdr:colOff>
                <xdr:row>226</xdr:row>
                <xdr:rowOff>0</xdr:rowOff>
              </to>
            </anchor>
          </objectPr>
        </oleObject>
      </mc:Choice>
      <mc:Fallback>
        <oleObject progId="WordArt" shapeId="13386" r:id="rId75"/>
      </mc:Fallback>
    </mc:AlternateContent>
    <mc:AlternateContent xmlns:mc="http://schemas.openxmlformats.org/markup-compatibility/2006">
      <mc:Choice Requires="x14">
        <oleObject progId="WordArt" shapeId="13387" r:id="rId7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87" r:id="rId76"/>
      </mc:Fallback>
    </mc:AlternateContent>
    <mc:AlternateContent xmlns:mc="http://schemas.openxmlformats.org/markup-compatibility/2006">
      <mc:Choice Requires="x14">
        <oleObject progId="WordArt" shapeId="13388" r:id="rId7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88" r:id="rId77"/>
      </mc:Fallback>
    </mc:AlternateContent>
    <mc:AlternateContent xmlns:mc="http://schemas.openxmlformats.org/markup-compatibility/2006">
      <mc:Choice Requires="x14">
        <oleObject progId="WordArt" shapeId="13389" r:id="rId7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89" r:id="rId78"/>
      </mc:Fallback>
    </mc:AlternateContent>
    <mc:AlternateContent xmlns:mc="http://schemas.openxmlformats.org/markup-compatibility/2006">
      <mc:Choice Requires="x14">
        <oleObject progId="WordArt" shapeId="13390" r:id="rId79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226</xdr:row>
                <xdr:rowOff>0</xdr:rowOff>
              </from>
              <to>
                <xdr:col>1</xdr:col>
                <xdr:colOff>47625</xdr:colOff>
                <xdr:row>226</xdr:row>
                <xdr:rowOff>0</xdr:rowOff>
              </to>
            </anchor>
          </objectPr>
        </oleObject>
      </mc:Choice>
      <mc:Fallback>
        <oleObject progId="WordArt" shapeId="13390" r:id="rId79"/>
      </mc:Fallback>
    </mc:AlternateContent>
    <mc:AlternateContent xmlns:mc="http://schemas.openxmlformats.org/markup-compatibility/2006">
      <mc:Choice Requires="x14">
        <oleObject progId="WordArt" shapeId="13391" r:id="rId8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91" r:id="rId80"/>
      </mc:Fallback>
    </mc:AlternateContent>
    <mc:AlternateContent xmlns:mc="http://schemas.openxmlformats.org/markup-compatibility/2006">
      <mc:Choice Requires="x14">
        <oleObject progId="WordArt" shapeId="13392" r:id="rId8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92" r:id="rId81"/>
      </mc:Fallback>
    </mc:AlternateContent>
    <mc:AlternateContent xmlns:mc="http://schemas.openxmlformats.org/markup-compatibility/2006">
      <mc:Choice Requires="x14">
        <oleObject progId="WordArt" shapeId="13393" r:id="rId8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393" r:id="rId82"/>
      </mc:Fallback>
    </mc:AlternateContent>
    <mc:AlternateContent xmlns:mc="http://schemas.openxmlformats.org/markup-compatibility/2006">
      <mc:Choice Requires="x14">
        <oleObject progId="WordArt" shapeId="13394" r:id="rId8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314325</xdr:colOff>
                <xdr:row>226</xdr:row>
                <xdr:rowOff>0</xdr:rowOff>
              </to>
            </anchor>
          </objectPr>
        </oleObject>
      </mc:Choice>
      <mc:Fallback>
        <oleObject progId="WordArt" shapeId="13394" r:id="rId83"/>
      </mc:Fallback>
    </mc:AlternateContent>
    <mc:AlternateContent xmlns:mc="http://schemas.openxmlformats.org/markup-compatibility/2006">
      <mc:Choice Requires="x14">
        <oleObject progId="WordArt" shapeId="13395" r:id="rId8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314325</xdr:colOff>
                <xdr:row>226</xdr:row>
                <xdr:rowOff>0</xdr:rowOff>
              </to>
            </anchor>
          </objectPr>
        </oleObject>
      </mc:Choice>
      <mc:Fallback>
        <oleObject progId="WordArt" shapeId="13395" r:id="rId84"/>
      </mc:Fallback>
    </mc:AlternateContent>
    <mc:AlternateContent xmlns:mc="http://schemas.openxmlformats.org/markup-compatibility/2006">
      <mc:Choice Requires="x14">
        <oleObject progId="WordArt" shapeId="13396" r:id="rId8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314325</xdr:colOff>
                <xdr:row>226</xdr:row>
                <xdr:rowOff>0</xdr:rowOff>
              </to>
            </anchor>
          </objectPr>
        </oleObject>
      </mc:Choice>
      <mc:Fallback>
        <oleObject progId="WordArt" shapeId="13396" r:id="rId85"/>
      </mc:Fallback>
    </mc:AlternateContent>
    <mc:AlternateContent xmlns:mc="http://schemas.openxmlformats.org/markup-compatibility/2006">
      <mc:Choice Requires="x14">
        <oleObject progId="WordArt" shapeId="13397" r:id="rId8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0</xdr:col>
                <xdr:colOff>314325</xdr:colOff>
                <xdr:row>226</xdr:row>
                <xdr:rowOff>0</xdr:rowOff>
              </to>
            </anchor>
          </objectPr>
        </oleObject>
      </mc:Choice>
      <mc:Fallback>
        <oleObject progId="WordArt" shapeId="13397" r:id="rId86"/>
      </mc:Fallback>
    </mc:AlternateContent>
    <mc:AlternateContent xmlns:mc="http://schemas.openxmlformats.org/markup-compatibility/2006">
      <mc:Choice Requires="x14">
        <oleObject progId="WordArt" shapeId="13398" r:id="rId8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180975</xdr:colOff>
                <xdr:row>226</xdr:row>
                <xdr:rowOff>0</xdr:rowOff>
              </to>
            </anchor>
          </objectPr>
        </oleObject>
      </mc:Choice>
      <mc:Fallback>
        <oleObject progId="WordArt" shapeId="13398" r:id="rId87"/>
      </mc:Fallback>
    </mc:AlternateContent>
    <mc:AlternateContent xmlns:mc="http://schemas.openxmlformats.org/markup-compatibility/2006">
      <mc:Choice Requires="x14">
        <oleObject progId="WordArt" shapeId="13399" r:id="rId8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78</xdr:row>
                <xdr:rowOff>0</xdr:rowOff>
              </from>
              <to>
                <xdr:col>1</xdr:col>
                <xdr:colOff>38100</xdr:colOff>
                <xdr:row>78</xdr:row>
                <xdr:rowOff>0</xdr:rowOff>
              </to>
            </anchor>
          </objectPr>
        </oleObject>
      </mc:Choice>
      <mc:Fallback>
        <oleObject progId="WordArt" shapeId="13399" r:id="rId88"/>
      </mc:Fallback>
    </mc:AlternateContent>
    <mc:AlternateContent xmlns:mc="http://schemas.openxmlformats.org/markup-compatibility/2006">
      <mc:Choice Requires="x14">
        <oleObject progId="WordArt" shapeId="13400" r:id="rId89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226</xdr:row>
                <xdr:rowOff>0</xdr:rowOff>
              </from>
              <to>
                <xdr:col>1</xdr:col>
                <xdr:colOff>47625</xdr:colOff>
                <xdr:row>226</xdr:row>
                <xdr:rowOff>0</xdr:rowOff>
              </to>
            </anchor>
          </objectPr>
        </oleObject>
      </mc:Choice>
      <mc:Fallback>
        <oleObject progId="WordArt" shapeId="13400" r:id="rId89"/>
      </mc:Fallback>
    </mc:AlternateContent>
    <mc:AlternateContent xmlns:mc="http://schemas.openxmlformats.org/markup-compatibility/2006">
      <mc:Choice Requires="x14">
        <oleObject progId="WordArt" shapeId="13401" r:id="rId9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401" r:id="rId90"/>
      </mc:Fallback>
    </mc:AlternateContent>
    <mc:AlternateContent xmlns:mc="http://schemas.openxmlformats.org/markup-compatibility/2006">
      <mc:Choice Requires="x14">
        <oleObject progId="WordArt" shapeId="13402" r:id="rId9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77</xdr:row>
                <xdr:rowOff>0</xdr:rowOff>
              </from>
              <to>
                <xdr:col>1</xdr:col>
                <xdr:colOff>38100</xdr:colOff>
                <xdr:row>77</xdr:row>
                <xdr:rowOff>0</xdr:rowOff>
              </to>
            </anchor>
          </objectPr>
        </oleObject>
      </mc:Choice>
      <mc:Fallback>
        <oleObject progId="WordArt" shapeId="13402" r:id="rId91"/>
      </mc:Fallback>
    </mc:AlternateContent>
    <mc:AlternateContent xmlns:mc="http://schemas.openxmlformats.org/markup-compatibility/2006">
      <mc:Choice Requires="x14">
        <oleObject progId="WordArt" shapeId="13403" r:id="rId9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403" r:id="rId92"/>
      </mc:Fallback>
    </mc:AlternateContent>
    <mc:AlternateContent xmlns:mc="http://schemas.openxmlformats.org/markup-compatibility/2006">
      <mc:Choice Requires="x14">
        <oleObject progId="WordArt" shapeId="13404" r:id="rId9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404" r:id="rId93"/>
      </mc:Fallback>
    </mc:AlternateContent>
    <mc:AlternateContent xmlns:mc="http://schemas.openxmlformats.org/markup-compatibility/2006">
      <mc:Choice Requires="x14">
        <oleObject progId="WordArt" shapeId="13405" r:id="rId9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405" r:id="rId94"/>
      </mc:Fallback>
    </mc:AlternateContent>
    <mc:AlternateContent xmlns:mc="http://schemas.openxmlformats.org/markup-compatibility/2006">
      <mc:Choice Requires="x14">
        <oleObject progId="WordArt" shapeId="13406" r:id="rId9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226</xdr:row>
                <xdr:rowOff>0</xdr:rowOff>
              </from>
              <to>
                <xdr:col>1</xdr:col>
                <xdr:colOff>47625</xdr:colOff>
                <xdr:row>226</xdr:row>
                <xdr:rowOff>0</xdr:rowOff>
              </to>
            </anchor>
          </objectPr>
        </oleObject>
      </mc:Choice>
      <mc:Fallback>
        <oleObject progId="WordArt" shapeId="13406" r:id="rId95"/>
      </mc:Fallback>
    </mc:AlternateContent>
    <mc:AlternateContent xmlns:mc="http://schemas.openxmlformats.org/markup-compatibility/2006">
      <mc:Choice Requires="x14">
        <oleObject progId="WordArt" shapeId="13407" r:id="rId9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407" r:id="rId96"/>
      </mc:Fallback>
    </mc:AlternateContent>
    <mc:AlternateContent xmlns:mc="http://schemas.openxmlformats.org/markup-compatibility/2006">
      <mc:Choice Requires="x14">
        <oleObject progId="WordArt" shapeId="13408" r:id="rId9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408" r:id="rId97"/>
      </mc:Fallback>
    </mc:AlternateContent>
    <mc:AlternateContent xmlns:mc="http://schemas.openxmlformats.org/markup-compatibility/2006">
      <mc:Choice Requires="x14">
        <oleObject progId="WordArt" shapeId="13409" r:id="rId9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409" r:id="rId98"/>
      </mc:Fallback>
    </mc:AlternateContent>
    <mc:AlternateContent xmlns:mc="http://schemas.openxmlformats.org/markup-compatibility/2006">
      <mc:Choice Requires="x14">
        <oleObject progId="WordArt" shapeId="13410" r:id="rId9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410" r:id="rId99"/>
      </mc:Fallback>
    </mc:AlternateContent>
    <mc:AlternateContent xmlns:mc="http://schemas.openxmlformats.org/markup-compatibility/2006">
      <mc:Choice Requires="x14">
        <oleObject progId="WordArt" shapeId="13411" r:id="rId10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411" r:id="rId100"/>
      </mc:Fallback>
    </mc:AlternateContent>
    <mc:AlternateContent xmlns:mc="http://schemas.openxmlformats.org/markup-compatibility/2006">
      <mc:Choice Requires="x14">
        <oleObject progId="WordArt" shapeId="13412" r:id="rId10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412" r:id="rId101"/>
      </mc:Fallback>
    </mc:AlternateContent>
    <mc:AlternateContent xmlns:mc="http://schemas.openxmlformats.org/markup-compatibility/2006">
      <mc:Choice Requires="x14">
        <oleObject progId="WordArt" shapeId="13413" r:id="rId102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226</xdr:row>
                <xdr:rowOff>0</xdr:rowOff>
              </from>
              <to>
                <xdr:col>1</xdr:col>
                <xdr:colOff>47625</xdr:colOff>
                <xdr:row>226</xdr:row>
                <xdr:rowOff>0</xdr:rowOff>
              </to>
            </anchor>
          </objectPr>
        </oleObject>
      </mc:Choice>
      <mc:Fallback>
        <oleObject progId="WordArt" shapeId="13413" r:id="rId102"/>
      </mc:Fallback>
    </mc:AlternateContent>
    <mc:AlternateContent xmlns:mc="http://schemas.openxmlformats.org/markup-compatibility/2006">
      <mc:Choice Requires="x14">
        <oleObject progId="WordArt" shapeId="13414" r:id="rId10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414" r:id="rId103"/>
      </mc:Fallback>
    </mc:AlternateContent>
    <mc:AlternateContent xmlns:mc="http://schemas.openxmlformats.org/markup-compatibility/2006">
      <mc:Choice Requires="x14">
        <oleObject progId="WordArt" shapeId="13415" r:id="rId10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415" r:id="rId104"/>
      </mc:Fallback>
    </mc:AlternateContent>
    <mc:AlternateContent xmlns:mc="http://schemas.openxmlformats.org/markup-compatibility/2006">
      <mc:Choice Requires="x14">
        <oleObject progId="WordArt" shapeId="13416" r:id="rId10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416" r:id="rId105"/>
      </mc:Fallback>
    </mc:AlternateContent>
    <mc:AlternateContent xmlns:mc="http://schemas.openxmlformats.org/markup-compatibility/2006">
      <mc:Choice Requires="x14">
        <oleObject progId="WordArt" shapeId="13417" r:id="rId106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226</xdr:row>
                <xdr:rowOff>0</xdr:rowOff>
              </from>
              <to>
                <xdr:col>1</xdr:col>
                <xdr:colOff>47625</xdr:colOff>
                <xdr:row>226</xdr:row>
                <xdr:rowOff>0</xdr:rowOff>
              </to>
            </anchor>
          </objectPr>
        </oleObject>
      </mc:Choice>
      <mc:Fallback>
        <oleObject progId="WordArt" shapeId="13417" r:id="rId106"/>
      </mc:Fallback>
    </mc:AlternateContent>
    <mc:AlternateContent xmlns:mc="http://schemas.openxmlformats.org/markup-compatibility/2006">
      <mc:Choice Requires="x14">
        <oleObject progId="WordArt" shapeId="13418" r:id="rId10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418" r:id="rId107"/>
      </mc:Fallback>
    </mc:AlternateContent>
    <mc:AlternateContent xmlns:mc="http://schemas.openxmlformats.org/markup-compatibility/2006">
      <mc:Choice Requires="x14">
        <oleObject progId="WordArt" shapeId="13419" r:id="rId10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419" r:id="rId108"/>
      </mc:Fallback>
    </mc:AlternateContent>
    <mc:AlternateContent xmlns:mc="http://schemas.openxmlformats.org/markup-compatibility/2006">
      <mc:Choice Requires="x14">
        <oleObject progId="WordArt" shapeId="13420" r:id="rId10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1</xdr:col>
                <xdr:colOff>38100</xdr:colOff>
                <xdr:row>226</xdr:row>
                <xdr:rowOff>0</xdr:rowOff>
              </to>
            </anchor>
          </objectPr>
        </oleObject>
      </mc:Choice>
      <mc:Fallback>
        <oleObject progId="WordArt" shapeId="13420" r:id="rId109"/>
      </mc:Fallback>
    </mc:AlternateContent>
    <mc:AlternateContent xmlns:mc="http://schemas.openxmlformats.org/markup-compatibility/2006">
      <mc:Choice Requires="x14">
        <oleObject progId="WordArt" shapeId="13421" r:id="rId11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0</xdr:col>
                <xdr:colOff>314325</xdr:colOff>
                <xdr:row>232</xdr:row>
                <xdr:rowOff>0</xdr:rowOff>
              </to>
            </anchor>
          </objectPr>
        </oleObject>
      </mc:Choice>
      <mc:Fallback>
        <oleObject progId="WordArt" shapeId="13421" r:id="rId110"/>
      </mc:Fallback>
    </mc:AlternateContent>
    <mc:AlternateContent xmlns:mc="http://schemas.openxmlformats.org/markup-compatibility/2006">
      <mc:Choice Requires="x14">
        <oleObject progId="WordArt" shapeId="13422" r:id="rId11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0</xdr:col>
                <xdr:colOff>314325</xdr:colOff>
                <xdr:row>232</xdr:row>
                <xdr:rowOff>0</xdr:rowOff>
              </to>
            </anchor>
          </objectPr>
        </oleObject>
      </mc:Choice>
      <mc:Fallback>
        <oleObject progId="WordArt" shapeId="13422" r:id="rId111"/>
      </mc:Fallback>
    </mc:AlternateContent>
    <mc:AlternateContent xmlns:mc="http://schemas.openxmlformats.org/markup-compatibility/2006">
      <mc:Choice Requires="x14">
        <oleObject progId="WordArt" shapeId="13423" r:id="rId11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0</xdr:col>
                <xdr:colOff>314325</xdr:colOff>
                <xdr:row>232</xdr:row>
                <xdr:rowOff>0</xdr:rowOff>
              </to>
            </anchor>
          </objectPr>
        </oleObject>
      </mc:Choice>
      <mc:Fallback>
        <oleObject progId="WordArt" shapeId="13423" r:id="rId112"/>
      </mc:Fallback>
    </mc:AlternateContent>
    <mc:AlternateContent xmlns:mc="http://schemas.openxmlformats.org/markup-compatibility/2006">
      <mc:Choice Requires="x14">
        <oleObject progId="WordArt" shapeId="13424" r:id="rId11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0</xdr:col>
                <xdr:colOff>314325</xdr:colOff>
                <xdr:row>232</xdr:row>
                <xdr:rowOff>0</xdr:rowOff>
              </to>
            </anchor>
          </objectPr>
        </oleObject>
      </mc:Choice>
      <mc:Fallback>
        <oleObject progId="WordArt" shapeId="13424" r:id="rId113"/>
      </mc:Fallback>
    </mc:AlternateContent>
    <mc:AlternateContent xmlns:mc="http://schemas.openxmlformats.org/markup-compatibility/2006">
      <mc:Choice Requires="x14">
        <oleObject progId="WordArt" shapeId="13425" r:id="rId11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180975</xdr:colOff>
                <xdr:row>232</xdr:row>
                <xdr:rowOff>0</xdr:rowOff>
              </to>
            </anchor>
          </objectPr>
        </oleObject>
      </mc:Choice>
      <mc:Fallback>
        <oleObject progId="WordArt" shapeId="13425" r:id="rId114"/>
      </mc:Fallback>
    </mc:AlternateContent>
    <mc:AlternateContent xmlns:mc="http://schemas.openxmlformats.org/markup-compatibility/2006">
      <mc:Choice Requires="x14">
        <oleObject progId="WordArt" shapeId="13426" r:id="rId11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232</xdr:row>
                <xdr:rowOff>0</xdr:rowOff>
              </from>
              <to>
                <xdr:col>1</xdr:col>
                <xdr:colOff>47625</xdr:colOff>
                <xdr:row>232</xdr:row>
                <xdr:rowOff>0</xdr:rowOff>
              </to>
            </anchor>
          </objectPr>
        </oleObject>
      </mc:Choice>
      <mc:Fallback>
        <oleObject progId="WordArt" shapeId="13426" r:id="rId115"/>
      </mc:Fallback>
    </mc:AlternateContent>
    <mc:AlternateContent xmlns:mc="http://schemas.openxmlformats.org/markup-compatibility/2006">
      <mc:Choice Requires="x14">
        <oleObject progId="WordArt" shapeId="13427" r:id="rId11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27" r:id="rId116"/>
      </mc:Fallback>
    </mc:AlternateContent>
    <mc:AlternateContent xmlns:mc="http://schemas.openxmlformats.org/markup-compatibility/2006">
      <mc:Choice Requires="x14">
        <oleObject progId="WordArt" shapeId="13428" r:id="rId11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28" r:id="rId117"/>
      </mc:Fallback>
    </mc:AlternateContent>
    <mc:AlternateContent xmlns:mc="http://schemas.openxmlformats.org/markup-compatibility/2006">
      <mc:Choice Requires="x14">
        <oleObject progId="WordArt" shapeId="13429" r:id="rId11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29" r:id="rId118"/>
      </mc:Fallback>
    </mc:AlternateContent>
    <mc:AlternateContent xmlns:mc="http://schemas.openxmlformats.org/markup-compatibility/2006">
      <mc:Choice Requires="x14">
        <oleObject progId="WordArt" shapeId="13430" r:id="rId11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30" r:id="rId119"/>
      </mc:Fallback>
    </mc:AlternateContent>
    <mc:AlternateContent xmlns:mc="http://schemas.openxmlformats.org/markup-compatibility/2006">
      <mc:Choice Requires="x14">
        <oleObject progId="WordArt" shapeId="13431" r:id="rId120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232</xdr:row>
                <xdr:rowOff>0</xdr:rowOff>
              </from>
              <to>
                <xdr:col>1</xdr:col>
                <xdr:colOff>47625</xdr:colOff>
                <xdr:row>232</xdr:row>
                <xdr:rowOff>0</xdr:rowOff>
              </to>
            </anchor>
          </objectPr>
        </oleObject>
      </mc:Choice>
      <mc:Fallback>
        <oleObject progId="WordArt" shapeId="13431" r:id="rId120"/>
      </mc:Fallback>
    </mc:AlternateContent>
    <mc:AlternateContent xmlns:mc="http://schemas.openxmlformats.org/markup-compatibility/2006">
      <mc:Choice Requires="x14">
        <oleObject progId="WordArt" shapeId="13432" r:id="rId12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32" r:id="rId121"/>
      </mc:Fallback>
    </mc:AlternateContent>
    <mc:AlternateContent xmlns:mc="http://schemas.openxmlformats.org/markup-compatibility/2006">
      <mc:Choice Requires="x14">
        <oleObject progId="WordArt" shapeId="13433" r:id="rId12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33" r:id="rId122"/>
      </mc:Fallback>
    </mc:AlternateContent>
    <mc:AlternateContent xmlns:mc="http://schemas.openxmlformats.org/markup-compatibility/2006">
      <mc:Choice Requires="x14">
        <oleObject progId="WordArt" shapeId="13434" r:id="rId12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34" r:id="rId123"/>
      </mc:Fallback>
    </mc:AlternateContent>
    <mc:AlternateContent xmlns:mc="http://schemas.openxmlformats.org/markup-compatibility/2006">
      <mc:Choice Requires="x14">
        <oleObject progId="WordArt" shapeId="13435" r:id="rId12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35" r:id="rId124"/>
      </mc:Fallback>
    </mc:AlternateContent>
    <mc:AlternateContent xmlns:mc="http://schemas.openxmlformats.org/markup-compatibility/2006">
      <mc:Choice Requires="x14">
        <oleObject progId="WordArt" shapeId="13436" r:id="rId12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36" r:id="rId125"/>
      </mc:Fallback>
    </mc:AlternateContent>
    <mc:AlternateContent xmlns:mc="http://schemas.openxmlformats.org/markup-compatibility/2006">
      <mc:Choice Requires="x14">
        <oleObject progId="WordArt" shapeId="13437" r:id="rId12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37" r:id="rId126"/>
      </mc:Fallback>
    </mc:AlternateContent>
    <mc:AlternateContent xmlns:mc="http://schemas.openxmlformats.org/markup-compatibility/2006">
      <mc:Choice Requires="x14">
        <oleObject progId="WordArt" shapeId="13438" r:id="rId127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232</xdr:row>
                <xdr:rowOff>0</xdr:rowOff>
              </from>
              <to>
                <xdr:col>1</xdr:col>
                <xdr:colOff>47625</xdr:colOff>
                <xdr:row>232</xdr:row>
                <xdr:rowOff>0</xdr:rowOff>
              </to>
            </anchor>
          </objectPr>
        </oleObject>
      </mc:Choice>
      <mc:Fallback>
        <oleObject progId="WordArt" shapeId="13438" r:id="rId127"/>
      </mc:Fallback>
    </mc:AlternateContent>
    <mc:AlternateContent xmlns:mc="http://schemas.openxmlformats.org/markup-compatibility/2006">
      <mc:Choice Requires="x14">
        <oleObject progId="WordArt" shapeId="13439" r:id="rId12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39" r:id="rId128"/>
      </mc:Fallback>
    </mc:AlternateContent>
    <mc:AlternateContent xmlns:mc="http://schemas.openxmlformats.org/markup-compatibility/2006">
      <mc:Choice Requires="x14">
        <oleObject progId="WordArt" shapeId="13440" r:id="rId12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40" r:id="rId129"/>
      </mc:Fallback>
    </mc:AlternateContent>
    <mc:AlternateContent xmlns:mc="http://schemas.openxmlformats.org/markup-compatibility/2006">
      <mc:Choice Requires="x14">
        <oleObject progId="WordArt" shapeId="13441" r:id="rId13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41" r:id="rId130"/>
      </mc:Fallback>
    </mc:AlternateContent>
    <mc:AlternateContent xmlns:mc="http://schemas.openxmlformats.org/markup-compatibility/2006">
      <mc:Choice Requires="x14">
        <oleObject progId="WordArt" shapeId="13442" r:id="rId131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232</xdr:row>
                <xdr:rowOff>0</xdr:rowOff>
              </from>
              <to>
                <xdr:col>1</xdr:col>
                <xdr:colOff>47625</xdr:colOff>
                <xdr:row>232</xdr:row>
                <xdr:rowOff>0</xdr:rowOff>
              </to>
            </anchor>
          </objectPr>
        </oleObject>
      </mc:Choice>
      <mc:Fallback>
        <oleObject progId="WordArt" shapeId="13442" r:id="rId131"/>
      </mc:Fallback>
    </mc:AlternateContent>
    <mc:AlternateContent xmlns:mc="http://schemas.openxmlformats.org/markup-compatibility/2006">
      <mc:Choice Requires="x14">
        <oleObject progId="WordArt" shapeId="13443" r:id="rId13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43" r:id="rId132"/>
      </mc:Fallback>
    </mc:AlternateContent>
    <mc:AlternateContent xmlns:mc="http://schemas.openxmlformats.org/markup-compatibility/2006">
      <mc:Choice Requires="x14">
        <oleObject progId="WordArt" shapeId="13444" r:id="rId13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44" r:id="rId133"/>
      </mc:Fallback>
    </mc:AlternateContent>
    <mc:AlternateContent xmlns:mc="http://schemas.openxmlformats.org/markup-compatibility/2006">
      <mc:Choice Requires="x14">
        <oleObject progId="WordArt" shapeId="13445" r:id="rId13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45" r:id="rId134"/>
      </mc:Fallback>
    </mc:AlternateContent>
    <mc:AlternateContent xmlns:mc="http://schemas.openxmlformats.org/markup-compatibility/2006">
      <mc:Choice Requires="x14">
        <oleObject progId="WordArt" shapeId="13446" r:id="rId13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0</xdr:col>
                <xdr:colOff>314325</xdr:colOff>
                <xdr:row>232</xdr:row>
                <xdr:rowOff>0</xdr:rowOff>
              </to>
            </anchor>
          </objectPr>
        </oleObject>
      </mc:Choice>
      <mc:Fallback>
        <oleObject progId="WordArt" shapeId="13446" r:id="rId135"/>
      </mc:Fallback>
    </mc:AlternateContent>
    <mc:AlternateContent xmlns:mc="http://schemas.openxmlformats.org/markup-compatibility/2006">
      <mc:Choice Requires="x14">
        <oleObject progId="WordArt" shapeId="13447" r:id="rId13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0</xdr:col>
                <xdr:colOff>314325</xdr:colOff>
                <xdr:row>232</xdr:row>
                <xdr:rowOff>0</xdr:rowOff>
              </to>
            </anchor>
          </objectPr>
        </oleObject>
      </mc:Choice>
      <mc:Fallback>
        <oleObject progId="WordArt" shapeId="13447" r:id="rId136"/>
      </mc:Fallback>
    </mc:AlternateContent>
    <mc:AlternateContent xmlns:mc="http://schemas.openxmlformats.org/markup-compatibility/2006">
      <mc:Choice Requires="x14">
        <oleObject progId="WordArt" shapeId="13448" r:id="rId13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0</xdr:col>
                <xdr:colOff>314325</xdr:colOff>
                <xdr:row>232</xdr:row>
                <xdr:rowOff>0</xdr:rowOff>
              </to>
            </anchor>
          </objectPr>
        </oleObject>
      </mc:Choice>
      <mc:Fallback>
        <oleObject progId="WordArt" shapeId="13448" r:id="rId137"/>
      </mc:Fallback>
    </mc:AlternateContent>
    <mc:AlternateContent xmlns:mc="http://schemas.openxmlformats.org/markup-compatibility/2006">
      <mc:Choice Requires="x14">
        <oleObject progId="WordArt" shapeId="13449" r:id="rId13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0</xdr:col>
                <xdr:colOff>314325</xdr:colOff>
                <xdr:row>232</xdr:row>
                <xdr:rowOff>0</xdr:rowOff>
              </to>
            </anchor>
          </objectPr>
        </oleObject>
      </mc:Choice>
      <mc:Fallback>
        <oleObject progId="WordArt" shapeId="13449" r:id="rId138"/>
      </mc:Fallback>
    </mc:AlternateContent>
    <mc:AlternateContent xmlns:mc="http://schemas.openxmlformats.org/markup-compatibility/2006">
      <mc:Choice Requires="x14">
        <oleObject progId="WordArt" shapeId="13450" r:id="rId13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180975</xdr:colOff>
                <xdr:row>232</xdr:row>
                <xdr:rowOff>0</xdr:rowOff>
              </to>
            </anchor>
          </objectPr>
        </oleObject>
      </mc:Choice>
      <mc:Fallback>
        <oleObject progId="WordArt" shapeId="13450" r:id="rId139"/>
      </mc:Fallback>
    </mc:AlternateContent>
    <mc:AlternateContent xmlns:mc="http://schemas.openxmlformats.org/markup-compatibility/2006">
      <mc:Choice Requires="x14">
        <oleObject progId="WordArt" shapeId="13451" r:id="rId140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232</xdr:row>
                <xdr:rowOff>0</xdr:rowOff>
              </from>
              <to>
                <xdr:col>1</xdr:col>
                <xdr:colOff>47625</xdr:colOff>
                <xdr:row>232</xdr:row>
                <xdr:rowOff>0</xdr:rowOff>
              </to>
            </anchor>
          </objectPr>
        </oleObject>
      </mc:Choice>
      <mc:Fallback>
        <oleObject progId="WordArt" shapeId="13451" r:id="rId140"/>
      </mc:Fallback>
    </mc:AlternateContent>
    <mc:AlternateContent xmlns:mc="http://schemas.openxmlformats.org/markup-compatibility/2006">
      <mc:Choice Requires="x14">
        <oleObject progId="WordArt" shapeId="13452" r:id="rId14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52" r:id="rId141"/>
      </mc:Fallback>
    </mc:AlternateContent>
    <mc:AlternateContent xmlns:mc="http://schemas.openxmlformats.org/markup-compatibility/2006">
      <mc:Choice Requires="x14">
        <oleObject progId="WordArt" shapeId="13453" r:id="rId14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53" r:id="rId142"/>
      </mc:Fallback>
    </mc:AlternateContent>
    <mc:AlternateContent xmlns:mc="http://schemas.openxmlformats.org/markup-compatibility/2006">
      <mc:Choice Requires="x14">
        <oleObject progId="WordArt" shapeId="13454" r:id="rId14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54" r:id="rId143"/>
      </mc:Fallback>
    </mc:AlternateContent>
    <mc:AlternateContent xmlns:mc="http://schemas.openxmlformats.org/markup-compatibility/2006">
      <mc:Choice Requires="x14">
        <oleObject progId="WordArt" shapeId="13455" r:id="rId14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55" r:id="rId144"/>
      </mc:Fallback>
    </mc:AlternateContent>
    <mc:AlternateContent xmlns:mc="http://schemas.openxmlformats.org/markup-compatibility/2006">
      <mc:Choice Requires="x14">
        <oleObject progId="WordArt" shapeId="13456" r:id="rId14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232</xdr:row>
                <xdr:rowOff>0</xdr:rowOff>
              </from>
              <to>
                <xdr:col>1</xdr:col>
                <xdr:colOff>47625</xdr:colOff>
                <xdr:row>232</xdr:row>
                <xdr:rowOff>0</xdr:rowOff>
              </to>
            </anchor>
          </objectPr>
        </oleObject>
      </mc:Choice>
      <mc:Fallback>
        <oleObject progId="WordArt" shapeId="13456" r:id="rId145"/>
      </mc:Fallback>
    </mc:AlternateContent>
    <mc:AlternateContent xmlns:mc="http://schemas.openxmlformats.org/markup-compatibility/2006">
      <mc:Choice Requires="x14">
        <oleObject progId="WordArt" shapeId="13457" r:id="rId14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57" r:id="rId146"/>
      </mc:Fallback>
    </mc:AlternateContent>
    <mc:AlternateContent xmlns:mc="http://schemas.openxmlformats.org/markup-compatibility/2006">
      <mc:Choice Requires="x14">
        <oleObject progId="WordArt" shapeId="13458" r:id="rId14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58" r:id="rId147"/>
      </mc:Fallback>
    </mc:AlternateContent>
    <mc:AlternateContent xmlns:mc="http://schemas.openxmlformats.org/markup-compatibility/2006">
      <mc:Choice Requires="x14">
        <oleObject progId="WordArt" shapeId="13459" r:id="rId14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59" r:id="rId148"/>
      </mc:Fallback>
    </mc:AlternateContent>
    <mc:AlternateContent xmlns:mc="http://schemas.openxmlformats.org/markup-compatibility/2006">
      <mc:Choice Requires="x14">
        <oleObject progId="WordArt" shapeId="13460" r:id="rId14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60" r:id="rId149"/>
      </mc:Fallback>
    </mc:AlternateContent>
    <mc:AlternateContent xmlns:mc="http://schemas.openxmlformats.org/markup-compatibility/2006">
      <mc:Choice Requires="x14">
        <oleObject progId="WordArt" shapeId="13461" r:id="rId15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61" r:id="rId150"/>
      </mc:Fallback>
    </mc:AlternateContent>
    <mc:AlternateContent xmlns:mc="http://schemas.openxmlformats.org/markup-compatibility/2006">
      <mc:Choice Requires="x14">
        <oleObject progId="WordArt" shapeId="13462" r:id="rId15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62" r:id="rId151"/>
      </mc:Fallback>
    </mc:AlternateContent>
    <mc:AlternateContent xmlns:mc="http://schemas.openxmlformats.org/markup-compatibility/2006">
      <mc:Choice Requires="x14">
        <oleObject progId="WordArt" shapeId="13463" r:id="rId152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232</xdr:row>
                <xdr:rowOff>0</xdr:rowOff>
              </from>
              <to>
                <xdr:col>1</xdr:col>
                <xdr:colOff>47625</xdr:colOff>
                <xdr:row>232</xdr:row>
                <xdr:rowOff>0</xdr:rowOff>
              </to>
            </anchor>
          </objectPr>
        </oleObject>
      </mc:Choice>
      <mc:Fallback>
        <oleObject progId="WordArt" shapeId="13463" r:id="rId152"/>
      </mc:Fallback>
    </mc:AlternateContent>
    <mc:AlternateContent xmlns:mc="http://schemas.openxmlformats.org/markup-compatibility/2006">
      <mc:Choice Requires="x14">
        <oleObject progId="WordArt" shapeId="13464" r:id="rId15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64" r:id="rId153"/>
      </mc:Fallback>
    </mc:AlternateContent>
    <mc:AlternateContent xmlns:mc="http://schemas.openxmlformats.org/markup-compatibility/2006">
      <mc:Choice Requires="x14">
        <oleObject progId="WordArt" shapeId="13465" r:id="rId15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65" r:id="rId154"/>
      </mc:Fallback>
    </mc:AlternateContent>
    <mc:AlternateContent xmlns:mc="http://schemas.openxmlformats.org/markup-compatibility/2006">
      <mc:Choice Requires="x14">
        <oleObject progId="WordArt" shapeId="13466" r:id="rId15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66" r:id="rId155"/>
      </mc:Fallback>
    </mc:AlternateContent>
    <mc:AlternateContent xmlns:mc="http://schemas.openxmlformats.org/markup-compatibility/2006">
      <mc:Choice Requires="x14">
        <oleObject progId="WordArt" shapeId="13467" r:id="rId156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232</xdr:row>
                <xdr:rowOff>0</xdr:rowOff>
              </from>
              <to>
                <xdr:col>1</xdr:col>
                <xdr:colOff>47625</xdr:colOff>
                <xdr:row>232</xdr:row>
                <xdr:rowOff>0</xdr:rowOff>
              </to>
            </anchor>
          </objectPr>
        </oleObject>
      </mc:Choice>
      <mc:Fallback>
        <oleObject progId="WordArt" shapeId="13467" r:id="rId156"/>
      </mc:Fallback>
    </mc:AlternateContent>
    <mc:AlternateContent xmlns:mc="http://schemas.openxmlformats.org/markup-compatibility/2006">
      <mc:Choice Requires="x14">
        <oleObject progId="WordArt" shapeId="13468" r:id="rId15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68" r:id="rId157"/>
      </mc:Fallback>
    </mc:AlternateContent>
    <mc:AlternateContent xmlns:mc="http://schemas.openxmlformats.org/markup-compatibility/2006">
      <mc:Choice Requires="x14">
        <oleObject progId="WordArt" shapeId="13469" r:id="rId15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69" r:id="rId158"/>
      </mc:Fallback>
    </mc:AlternateContent>
    <mc:AlternateContent xmlns:mc="http://schemas.openxmlformats.org/markup-compatibility/2006">
      <mc:Choice Requires="x14">
        <oleObject progId="WordArt" shapeId="13470" r:id="rId15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70" r:id="rId159"/>
      </mc:Fallback>
    </mc:AlternateContent>
    <mc:AlternateContent xmlns:mc="http://schemas.openxmlformats.org/markup-compatibility/2006">
      <mc:Choice Requires="x14">
        <oleObject progId="WordArt" shapeId="13471" r:id="rId16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0</xdr:col>
                <xdr:colOff>314325</xdr:colOff>
                <xdr:row>232</xdr:row>
                <xdr:rowOff>0</xdr:rowOff>
              </to>
            </anchor>
          </objectPr>
        </oleObject>
      </mc:Choice>
      <mc:Fallback>
        <oleObject progId="WordArt" shapeId="13471" r:id="rId160"/>
      </mc:Fallback>
    </mc:AlternateContent>
    <mc:AlternateContent xmlns:mc="http://schemas.openxmlformats.org/markup-compatibility/2006">
      <mc:Choice Requires="x14">
        <oleObject progId="WordArt" shapeId="13472" r:id="rId16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0</xdr:col>
                <xdr:colOff>314325</xdr:colOff>
                <xdr:row>232</xdr:row>
                <xdr:rowOff>0</xdr:rowOff>
              </to>
            </anchor>
          </objectPr>
        </oleObject>
      </mc:Choice>
      <mc:Fallback>
        <oleObject progId="WordArt" shapeId="13472" r:id="rId161"/>
      </mc:Fallback>
    </mc:AlternateContent>
    <mc:AlternateContent xmlns:mc="http://schemas.openxmlformats.org/markup-compatibility/2006">
      <mc:Choice Requires="x14">
        <oleObject progId="WordArt" shapeId="13473" r:id="rId16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0</xdr:col>
                <xdr:colOff>314325</xdr:colOff>
                <xdr:row>232</xdr:row>
                <xdr:rowOff>0</xdr:rowOff>
              </to>
            </anchor>
          </objectPr>
        </oleObject>
      </mc:Choice>
      <mc:Fallback>
        <oleObject progId="WordArt" shapeId="13473" r:id="rId162"/>
      </mc:Fallback>
    </mc:AlternateContent>
    <mc:AlternateContent xmlns:mc="http://schemas.openxmlformats.org/markup-compatibility/2006">
      <mc:Choice Requires="x14">
        <oleObject progId="WordArt" shapeId="13474" r:id="rId16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0</xdr:col>
                <xdr:colOff>314325</xdr:colOff>
                <xdr:row>232</xdr:row>
                <xdr:rowOff>0</xdr:rowOff>
              </to>
            </anchor>
          </objectPr>
        </oleObject>
      </mc:Choice>
      <mc:Fallback>
        <oleObject progId="WordArt" shapeId="13474" r:id="rId163"/>
      </mc:Fallback>
    </mc:AlternateContent>
    <mc:AlternateContent xmlns:mc="http://schemas.openxmlformats.org/markup-compatibility/2006">
      <mc:Choice Requires="x14">
        <oleObject progId="WordArt" shapeId="13475" r:id="rId16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180975</xdr:colOff>
                <xdr:row>232</xdr:row>
                <xdr:rowOff>0</xdr:rowOff>
              </to>
            </anchor>
          </objectPr>
        </oleObject>
      </mc:Choice>
      <mc:Fallback>
        <oleObject progId="WordArt" shapeId="13475" r:id="rId164"/>
      </mc:Fallback>
    </mc:AlternateContent>
    <mc:AlternateContent xmlns:mc="http://schemas.openxmlformats.org/markup-compatibility/2006">
      <mc:Choice Requires="x14">
        <oleObject progId="WordArt" shapeId="13476" r:id="rId16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232</xdr:row>
                <xdr:rowOff>0</xdr:rowOff>
              </from>
              <to>
                <xdr:col>1</xdr:col>
                <xdr:colOff>47625</xdr:colOff>
                <xdr:row>232</xdr:row>
                <xdr:rowOff>0</xdr:rowOff>
              </to>
            </anchor>
          </objectPr>
        </oleObject>
      </mc:Choice>
      <mc:Fallback>
        <oleObject progId="WordArt" shapeId="13476" r:id="rId165"/>
      </mc:Fallback>
    </mc:AlternateContent>
    <mc:AlternateContent xmlns:mc="http://schemas.openxmlformats.org/markup-compatibility/2006">
      <mc:Choice Requires="x14">
        <oleObject progId="WordArt" shapeId="13477" r:id="rId16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77" r:id="rId166"/>
      </mc:Fallback>
    </mc:AlternateContent>
    <mc:AlternateContent xmlns:mc="http://schemas.openxmlformats.org/markup-compatibility/2006">
      <mc:Choice Requires="x14">
        <oleObject progId="WordArt" shapeId="13478" r:id="rId16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78" r:id="rId167"/>
      </mc:Fallback>
    </mc:AlternateContent>
    <mc:AlternateContent xmlns:mc="http://schemas.openxmlformats.org/markup-compatibility/2006">
      <mc:Choice Requires="x14">
        <oleObject progId="WordArt" shapeId="13479" r:id="rId16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79" r:id="rId168"/>
      </mc:Fallback>
    </mc:AlternateContent>
    <mc:AlternateContent xmlns:mc="http://schemas.openxmlformats.org/markup-compatibility/2006">
      <mc:Choice Requires="x14">
        <oleObject progId="WordArt" shapeId="13480" r:id="rId16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80" r:id="rId169"/>
      </mc:Fallback>
    </mc:AlternateContent>
    <mc:AlternateContent xmlns:mc="http://schemas.openxmlformats.org/markup-compatibility/2006">
      <mc:Choice Requires="x14">
        <oleObject progId="WordArt" shapeId="13481" r:id="rId170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232</xdr:row>
                <xdr:rowOff>0</xdr:rowOff>
              </from>
              <to>
                <xdr:col>1</xdr:col>
                <xdr:colOff>47625</xdr:colOff>
                <xdr:row>232</xdr:row>
                <xdr:rowOff>0</xdr:rowOff>
              </to>
            </anchor>
          </objectPr>
        </oleObject>
      </mc:Choice>
      <mc:Fallback>
        <oleObject progId="WordArt" shapeId="13481" r:id="rId170"/>
      </mc:Fallback>
    </mc:AlternateContent>
    <mc:AlternateContent xmlns:mc="http://schemas.openxmlformats.org/markup-compatibility/2006">
      <mc:Choice Requires="x14">
        <oleObject progId="WordArt" shapeId="13482" r:id="rId17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82" r:id="rId171"/>
      </mc:Fallback>
    </mc:AlternateContent>
    <mc:AlternateContent xmlns:mc="http://schemas.openxmlformats.org/markup-compatibility/2006">
      <mc:Choice Requires="x14">
        <oleObject progId="WordArt" shapeId="13483" r:id="rId17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83" r:id="rId172"/>
      </mc:Fallback>
    </mc:AlternateContent>
    <mc:AlternateContent xmlns:mc="http://schemas.openxmlformats.org/markup-compatibility/2006">
      <mc:Choice Requires="x14">
        <oleObject progId="WordArt" shapeId="13484" r:id="rId17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84" r:id="rId173"/>
      </mc:Fallback>
    </mc:AlternateContent>
    <mc:AlternateContent xmlns:mc="http://schemas.openxmlformats.org/markup-compatibility/2006">
      <mc:Choice Requires="x14">
        <oleObject progId="WordArt" shapeId="13485" r:id="rId17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85" r:id="rId174"/>
      </mc:Fallback>
    </mc:AlternateContent>
    <mc:AlternateContent xmlns:mc="http://schemas.openxmlformats.org/markup-compatibility/2006">
      <mc:Choice Requires="x14">
        <oleObject progId="WordArt" shapeId="13486" r:id="rId17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86" r:id="rId175"/>
      </mc:Fallback>
    </mc:AlternateContent>
    <mc:AlternateContent xmlns:mc="http://schemas.openxmlformats.org/markup-compatibility/2006">
      <mc:Choice Requires="x14">
        <oleObject progId="WordArt" shapeId="13487" r:id="rId17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87" r:id="rId176"/>
      </mc:Fallback>
    </mc:AlternateContent>
    <mc:AlternateContent xmlns:mc="http://schemas.openxmlformats.org/markup-compatibility/2006">
      <mc:Choice Requires="x14">
        <oleObject progId="WordArt" shapeId="13488" r:id="rId177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232</xdr:row>
                <xdr:rowOff>0</xdr:rowOff>
              </from>
              <to>
                <xdr:col>1</xdr:col>
                <xdr:colOff>47625</xdr:colOff>
                <xdr:row>232</xdr:row>
                <xdr:rowOff>0</xdr:rowOff>
              </to>
            </anchor>
          </objectPr>
        </oleObject>
      </mc:Choice>
      <mc:Fallback>
        <oleObject progId="WordArt" shapeId="13488" r:id="rId177"/>
      </mc:Fallback>
    </mc:AlternateContent>
    <mc:AlternateContent xmlns:mc="http://schemas.openxmlformats.org/markup-compatibility/2006">
      <mc:Choice Requires="x14">
        <oleObject progId="WordArt" shapeId="13489" r:id="rId17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89" r:id="rId178"/>
      </mc:Fallback>
    </mc:AlternateContent>
    <mc:AlternateContent xmlns:mc="http://schemas.openxmlformats.org/markup-compatibility/2006">
      <mc:Choice Requires="x14">
        <oleObject progId="WordArt" shapeId="13490" r:id="rId17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90" r:id="rId179"/>
      </mc:Fallback>
    </mc:AlternateContent>
    <mc:AlternateContent xmlns:mc="http://schemas.openxmlformats.org/markup-compatibility/2006">
      <mc:Choice Requires="x14">
        <oleObject progId="WordArt" shapeId="13491" r:id="rId18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91" r:id="rId180"/>
      </mc:Fallback>
    </mc:AlternateContent>
    <mc:AlternateContent xmlns:mc="http://schemas.openxmlformats.org/markup-compatibility/2006">
      <mc:Choice Requires="x14">
        <oleObject progId="WordArt" shapeId="13492" r:id="rId181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232</xdr:row>
                <xdr:rowOff>0</xdr:rowOff>
              </from>
              <to>
                <xdr:col>1</xdr:col>
                <xdr:colOff>47625</xdr:colOff>
                <xdr:row>232</xdr:row>
                <xdr:rowOff>0</xdr:rowOff>
              </to>
            </anchor>
          </objectPr>
        </oleObject>
      </mc:Choice>
      <mc:Fallback>
        <oleObject progId="WordArt" shapeId="13492" r:id="rId181"/>
      </mc:Fallback>
    </mc:AlternateContent>
    <mc:AlternateContent xmlns:mc="http://schemas.openxmlformats.org/markup-compatibility/2006">
      <mc:Choice Requires="x14">
        <oleObject progId="WordArt" shapeId="13493" r:id="rId18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93" r:id="rId182"/>
      </mc:Fallback>
    </mc:AlternateContent>
    <mc:AlternateContent xmlns:mc="http://schemas.openxmlformats.org/markup-compatibility/2006">
      <mc:Choice Requires="x14">
        <oleObject progId="WordArt" shapeId="13494" r:id="rId18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94" r:id="rId183"/>
      </mc:Fallback>
    </mc:AlternateContent>
    <mc:AlternateContent xmlns:mc="http://schemas.openxmlformats.org/markup-compatibility/2006">
      <mc:Choice Requires="x14">
        <oleObject progId="WordArt" shapeId="13495" r:id="rId18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495" r:id="rId184"/>
      </mc:Fallback>
    </mc:AlternateContent>
    <mc:AlternateContent xmlns:mc="http://schemas.openxmlformats.org/markup-compatibility/2006">
      <mc:Choice Requires="x14">
        <oleObject progId="WordArt" shapeId="13496" r:id="rId18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0</xdr:col>
                <xdr:colOff>314325</xdr:colOff>
                <xdr:row>232</xdr:row>
                <xdr:rowOff>0</xdr:rowOff>
              </to>
            </anchor>
          </objectPr>
        </oleObject>
      </mc:Choice>
      <mc:Fallback>
        <oleObject progId="WordArt" shapeId="13496" r:id="rId185"/>
      </mc:Fallback>
    </mc:AlternateContent>
    <mc:AlternateContent xmlns:mc="http://schemas.openxmlformats.org/markup-compatibility/2006">
      <mc:Choice Requires="x14">
        <oleObject progId="WordArt" shapeId="13497" r:id="rId18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0</xdr:col>
                <xdr:colOff>314325</xdr:colOff>
                <xdr:row>232</xdr:row>
                <xdr:rowOff>0</xdr:rowOff>
              </to>
            </anchor>
          </objectPr>
        </oleObject>
      </mc:Choice>
      <mc:Fallback>
        <oleObject progId="WordArt" shapeId="13497" r:id="rId186"/>
      </mc:Fallback>
    </mc:AlternateContent>
    <mc:AlternateContent xmlns:mc="http://schemas.openxmlformats.org/markup-compatibility/2006">
      <mc:Choice Requires="x14">
        <oleObject progId="WordArt" shapeId="13498" r:id="rId18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0</xdr:col>
                <xdr:colOff>314325</xdr:colOff>
                <xdr:row>232</xdr:row>
                <xdr:rowOff>0</xdr:rowOff>
              </to>
            </anchor>
          </objectPr>
        </oleObject>
      </mc:Choice>
      <mc:Fallback>
        <oleObject progId="WordArt" shapeId="13498" r:id="rId187"/>
      </mc:Fallback>
    </mc:AlternateContent>
    <mc:AlternateContent xmlns:mc="http://schemas.openxmlformats.org/markup-compatibility/2006">
      <mc:Choice Requires="x14">
        <oleObject progId="WordArt" shapeId="13499" r:id="rId18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0</xdr:col>
                <xdr:colOff>314325</xdr:colOff>
                <xdr:row>232</xdr:row>
                <xdr:rowOff>0</xdr:rowOff>
              </to>
            </anchor>
          </objectPr>
        </oleObject>
      </mc:Choice>
      <mc:Fallback>
        <oleObject progId="WordArt" shapeId="13499" r:id="rId188"/>
      </mc:Fallback>
    </mc:AlternateContent>
    <mc:AlternateContent xmlns:mc="http://schemas.openxmlformats.org/markup-compatibility/2006">
      <mc:Choice Requires="x14">
        <oleObject progId="WordArt" shapeId="13500" r:id="rId18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180975</xdr:colOff>
                <xdr:row>232</xdr:row>
                <xdr:rowOff>0</xdr:rowOff>
              </to>
            </anchor>
          </objectPr>
        </oleObject>
      </mc:Choice>
      <mc:Fallback>
        <oleObject progId="WordArt" shapeId="13500" r:id="rId189"/>
      </mc:Fallback>
    </mc:AlternateContent>
    <mc:AlternateContent xmlns:mc="http://schemas.openxmlformats.org/markup-compatibility/2006">
      <mc:Choice Requires="x14">
        <oleObject progId="WordArt" shapeId="13501" r:id="rId190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232</xdr:row>
                <xdr:rowOff>0</xdr:rowOff>
              </from>
              <to>
                <xdr:col>1</xdr:col>
                <xdr:colOff>47625</xdr:colOff>
                <xdr:row>232</xdr:row>
                <xdr:rowOff>0</xdr:rowOff>
              </to>
            </anchor>
          </objectPr>
        </oleObject>
      </mc:Choice>
      <mc:Fallback>
        <oleObject progId="WordArt" shapeId="13501" r:id="rId190"/>
      </mc:Fallback>
    </mc:AlternateContent>
    <mc:AlternateContent xmlns:mc="http://schemas.openxmlformats.org/markup-compatibility/2006">
      <mc:Choice Requires="x14">
        <oleObject progId="WordArt" shapeId="13502" r:id="rId19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502" r:id="rId191"/>
      </mc:Fallback>
    </mc:AlternateContent>
    <mc:AlternateContent xmlns:mc="http://schemas.openxmlformats.org/markup-compatibility/2006">
      <mc:Choice Requires="x14">
        <oleObject progId="WordArt" shapeId="13503" r:id="rId192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503" r:id="rId192"/>
      </mc:Fallback>
    </mc:AlternateContent>
    <mc:AlternateContent xmlns:mc="http://schemas.openxmlformats.org/markup-compatibility/2006">
      <mc:Choice Requires="x14">
        <oleObject progId="WordArt" shapeId="13504" r:id="rId19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504" r:id="rId193"/>
      </mc:Fallback>
    </mc:AlternateContent>
    <mc:AlternateContent xmlns:mc="http://schemas.openxmlformats.org/markup-compatibility/2006">
      <mc:Choice Requires="x14">
        <oleObject progId="WordArt" shapeId="13505" r:id="rId19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505" r:id="rId194"/>
      </mc:Fallback>
    </mc:AlternateContent>
    <mc:AlternateContent xmlns:mc="http://schemas.openxmlformats.org/markup-compatibility/2006">
      <mc:Choice Requires="x14">
        <oleObject progId="WordArt" shapeId="13506" r:id="rId195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232</xdr:row>
                <xdr:rowOff>0</xdr:rowOff>
              </from>
              <to>
                <xdr:col>1</xdr:col>
                <xdr:colOff>47625</xdr:colOff>
                <xdr:row>232</xdr:row>
                <xdr:rowOff>0</xdr:rowOff>
              </to>
            </anchor>
          </objectPr>
        </oleObject>
      </mc:Choice>
      <mc:Fallback>
        <oleObject progId="WordArt" shapeId="13506" r:id="rId195"/>
      </mc:Fallback>
    </mc:AlternateContent>
    <mc:AlternateContent xmlns:mc="http://schemas.openxmlformats.org/markup-compatibility/2006">
      <mc:Choice Requires="x14">
        <oleObject progId="WordArt" shapeId="13507" r:id="rId196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507" r:id="rId196"/>
      </mc:Fallback>
    </mc:AlternateContent>
    <mc:AlternateContent xmlns:mc="http://schemas.openxmlformats.org/markup-compatibility/2006">
      <mc:Choice Requires="x14">
        <oleObject progId="WordArt" shapeId="13508" r:id="rId19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508" r:id="rId197"/>
      </mc:Fallback>
    </mc:AlternateContent>
    <mc:AlternateContent xmlns:mc="http://schemas.openxmlformats.org/markup-compatibility/2006">
      <mc:Choice Requires="x14">
        <oleObject progId="WordArt" shapeId="13509" r:id="rId19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509" r:id="rId198"/>
      </mc:Fallback>
    </mc:AlternateContent>
    <mc:AlternateContent xmlns:mc="http://schemas.openxmlformats.org/markup-compatibility/2006">
      <mc:Choice Requires="x14">
        <oleObject progId="WordArt" shapeId="13510" r:id="rId19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510" r:id="rId199"/>
      </mc:Fallback>
    </mc:AlternateContent>
    <mc:AlternateContent xmlns:mc="http://schemas.openxmlformats.org/markup-compatibility/2006">
      <mc:Choice Requires="x14">
        <oleObject progId="WordArt" shapeId="13511" r:id="rId200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511" r:id="rId200"/>
      </mc:Fallback>
    </mc:AlternateContent>
    <mc:AlternateContent xmlns:mc="http://schemas.openxmlformats.org/markup-compatibility/2006">
      <mc:Choice Requires="x14">
        <oleObject progId="WordArt" shapeId="13512" r:id="rId201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512" r:id="rId201"/>
      </mc:Fallback>
    </mc:AlternateContent>
    <mc:AlternateContent xmlns:mc="http://schemas.openxmlformats.org/markup-compatibility/2006">
      <mc:Choice Requires="x14">
        <oleObject progId="WordArt" shapeId="13513" r:id="rId202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232</xdr:row>
                <xdr:rowOff>0</xdr:rowOff>
              </from>
              <to>
                <xdr:col>1</xdr:col>
                <xdr:colOff>47625</xdr:colOff>
                <xdr:row>232</xdr:row>
                <xdr:rowOff>0</xdr:rowOff>
              </to>
            </anchor>
          </objectPr>
        </oleObject>
      </mc:Choice>
      <mc:Fallback>
        <oleObject progId="WordArt" shapeId="13513" r:id="rId202"/>
      </mc:Fallback>
    </mc:AlternateContent>
    <mc:AlternateContent xmlns:mc="http://schemas.openxmlformats.org/markup-compatibility/2006">
      <mc:Choice Requires="x14">
        <oleObject progId="WordArt" shapeId="13514" r:id="rId203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514" r:id="rId203"/>
      </mc:Fallback>
    </mc:AlternateContent>
    <mc:AlternateContent xmlns:mc="http://schemas.openxmlformats.org/markup-compatibility/2006">
      <mc:Choice Requires="x14">
        <oleObject progId="WordArt" shapeId="13515" r:id="rId204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515" r:id="rId204"/>
      </mc:Fallback>
    </mc:AlternateContent>
    <mc:AlternateContent xmlns:mc="http://schemas.openxmlformats.org/markup-compatibility/2006">
      <mc:Choice Requires="x14">
        <oleObject progId="WordArt" shapeId="13516" r:id="rId205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516" r:id="rId205"/>
      </mc:Fallback>
    </mc:AlternateContent>
    <mc:AlternateContent xmlns:mc="http://schemas.openxmlformats.org/markup-compatibility/2006">
      <mc:Choice Requires="x14">
        <oleObject progId="WordArt" shapeId="13517" r:id="rId206">
          <objectPr defaultSize="0" autoFill="0" autoLine="0" autoPict="0" dde="1" r:id="rId4">
            <anchor moveWithCells="1" sizeWithCells="1">
              <from>
                <xdr:col>0</xdr:col>
                <xdr:colOff>9525</xdr:colOff>
                <xdr:row>232</xdr:row>
                <xdr:rowOff>0</xdr:rowOff>
              </from>
              <to>
                <xdr:col>1</xdr:col>
                <xdr:colOff>47625</xdr:colOff>
                <xdr:row>232</xdr:row>
                <xdr:rowOff>0</xdr:rowOff>
              </to>
            </anchor>
          </objectPr>
        </oleObject>
      </mc:Choice>
      <mc:Fallback>
        <oleObject progId="WordArt" shapeId="13517" r:id="rId206"/>
      </mc:Fallback>
    </mc:AlternateContent>
    <mc:AlternateContent xmlns:mc="http://schemas.openxmlformats.org/markup-compatibility/2006">
      <mc:Choice Requires="x14">
        <oleObject progId="WordArt" shapeId="13518" r:id="rId207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518" r:id="rId207"/>
      </mc:Fallback>
    </mc:AlternateContent>
    <mc:AlternateContent xmlns:mc="http://schemas.openxmlformats.org/markup-compatibility/2006">
      <mc:Choice Requires="x14">
        <oleObject progId="WordArt" shapeId="13519" r:id="rId208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519" r:id="rId208"/>
      </mc:Fallback>
    </mc:AlternateContent>
    <mc:AlternateContent xmlns:mc="http://schemas.openxmlformats.org/markup-compatibility/2006">
      <mc:Choice Requires="x14">
        <oleObject progId="WordArt" shapeId="13520" r:id="rId209">
          <objectPr defaultSize="0" autoFill="0" autoLine="0" autoPict="0" dde="1" r:id="rId4">
            <anchor moveWithCells="1" sizeWithCells="1">
              <from>
                <xdr:col>0</xdr:col>
                <xdr:colOff>0</xdr:colOff>
                <xdr:row>232</xdr:row>
                <xdr:rowOff>0</xdr:rowOff>
              </from>
              <to>
                <xdr:col>1</xdr:col>
                <xdr:colOff>38100</xdr:colOff>
                <xdr:row>232</xdr:row>
                <xdr:rowOff>0</xdr:rowOff>
              </to>
            </anchor>
          </objectPr>
        </oleObject>
      </mc:Choice>
      <mc:Fallback>
        <oleObject progId="WordArt" shapeId="13520" r:id="rId209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DF5C7C4CE347408E86723DDDEB6CA5" ma:contentTypeVersion="17" ma:contentTypeDescription="Crée un document." ma:contentTypeScope="" ma:versionID="0797a9d415b6a1b167642e5a5a64ea15">
  <xsd:schema xmlns:xsd="http://www.w3.org/2001/XMLSchema" xmlns:xs="http://www.w3.org/2001/XMLSchema" xmlns:p="http://schemas.microsoft.com/office/2006/metadata/properties" xmlns:ns2="451f5dba-ced9-4cd8-ab34-a5e0c830245d" xmlns:ns3="511ae490-f5f3-45c5-a5c7-ed6dab469426" targetNamespace="http://schemas.microsoft.com/office/2006/metadata/properties" ma:root="true" ma:fieldsID="556dcf762f0cd1ba916fca2ad82a5058" ns2:_="" ns3:_="">
    <xsd:import namespace="451f5dba-ced9-4cd8-ab34-a5e0c830245d"/>
    <xsd:import namespace="511ae490-f5f3-45c5-a5c7-ed6dab4694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f5dba-ced9-4cd8-ab34-a5e0c8302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84aff675-aa53-42a3-bbc7-9879e55a28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1" nillable="true" ma:displayName="État de validation" ma:internalName="_x00c9_tat_x0020_de_x0020_validation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ae490-f5f3-45c5-a5c7-ed6dab46942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ccd5a11-ca36-4225-80a4-3c80c1f1f05e}" ma:internalName="TaxCatchAll" ma:showField="CatchAllData" ma:web="511ae490-f5f3-45c5-a5c7-ed6dab4694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1f5dba-ced9-4cd8-ab34-a5e0c830245d">
      <Terms xmlns="http://schemas.microsoft.com/office/infopath/2007/PartnerControls"/>
    </lcf76f155ced4ddcb4097134ff3c332f>
    <TaxCatchAll xmlns="511ae490-f5f3-45c5-a5c7-ed6dab469426" xsi:nil="true"/>
    <_Flow_SignoffStatus xmlns="451f5dba-ced9-4cd8-ab34-a5e0c830245d" xsi:nil="true"/>
  </documentManagement>
</p:properties>
</file>

<file path=customXml/itemProps1.xml><?xml version="1.0" encoding="utf-8"?>
<ds:datastoreItem xmlns:ds="http://schemas.openxmlformats.org/officeDocument/2006/customXml" ds:itemID="{E33C4FAB-59CD-43C4-ADAD-C6BBE56619A7}"/>
</file>

<file path=customXml/itemProps2.xml><?xml version="1.0" encoding="utf-8"?>
<ds:datastoreItem xmlns:ds="http://schemas.openxmlformats.org/officeDocument/2006/customXml" ds:itemID="{A8558196-F49E-4C35-B75C-05834620441C}"/>
</file>

<file path=customXml/itemProps3.xml><?xml version="1.0" encoding="utf-8"?>
<ds:datastoreItem xmlns:ds="http://schemas.openxmlformats.org/officeDocument/2006/customXml" ds:itemID="{74F69306-2595-41FA-8782-3A15C43DB8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ANC BAT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Poté Sales BA</cp:lastModifiedBy>
  <cp:lastPrinted>2014-01-27T11:52:21Z</cp:lastPrinted>
  <dcterms:created xsi:type="dcterms:W3CDTF">2005-05-25T09:12:23Z</dcterms:created>
  <dcterms:modified xsi:type="dcterms:W3CDTF">2026-05-15T12:52:37Z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0x010100E2DF5C7C4CE347408E86723DDDEB6CA5</vt:lpwstr>
  </property>
</Properties>
</file>